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Objects="none" defaultThemeVersion="124226"/>
  <mc:AlternateContent xmlns:mc="http://schemas.openxmlformats.org/markup-compatibility/2006">
    <mc:Choice Requires="x15">
      <x15ac:absPath xmlns:x15ac="http://schemas.microsoft.com/office/spreadsheetml/2010/11/ac" url="P:\NUCGEC\Contratos\A licitar - Limpeza 2026\Edital e anexos\Revisão 01\"/>
    </mc:Choice>
  </mc:AlternateContent>
  <xr:revisionPtr revIDLastSave="0" documentId="13_ncr:1_{50E8B6C1-8AE8-4CC2-889C-45104E4DE1ED}" xr6:coauthVersionLast="47" xr6:coauthVersionMax="47" xr10:uidLastSave="{00000000-0000-0000-0000-000000000000}"/>
  <bookViews>
    <workbookView xWindow="-120" yWindow="-120" windowWidth="29040" windowHeight="15720" tabRatio="927" activeTab="1" xr2:uid="{D264C0F8-1D82-4854-94D3-3D6A6585FFE2}"/>
  </bookViews>
  <sheets>
    <sheet name="ÁREAS INTERNAS" sheetId="20" r:id="rId1"/>
    <sheet name="DETALHAMENTO DOS CUSTOS" sheetId="1" r:id="rId2"/>
    <sheet name="MATERIAIS DE LIMPEZA" sheetId="17" r:id="rId3"/>
    <sheet name="UTENSÍLIOS DE LIMPEZA" sheetId="21" r:id="rId4"/>
    <sheet name="EQUIPAMENTOS" sheetId="15" r:id="rId5"/>
    <sheet name="UNIFORMES" sheetId="19" r:id="rId6"/>
    <sheet name="EPIs" sheetId="22" r:id="rId7"/>
    <sheet name="VALOR MENSAL DO SERVIÇOS" sheetId="11" r:id="rId8"/>
    <sheet name="VALOR GLOBAL DA PROPOSTA" sheetId="12" r:id="rId9"/>
  </sheets>
  <definedNames>
    <definedName name="_xlnm.Print_Area" localSheetId="0">'ÁREAS INTERNAS'!$B$1:$Q$46</definedName>
    <definedName name="_xlnm.Print_Area" localSheetId="1">'DETALHAMENTO DOS CUSTOS'!$B$2:$J$189</definedName>
    <definedName name="_xlnm.Print_Area" localSheetId="6">EPIs!$B$2:$H$19</definedName>
    <definedName name="_xlnm.Print_Area" localSheetId="4">EQUIPAMENTOS!$B$2:$M$21</definedName>
    <definedName name="_xlnm.Print_Area" localSheetId="2">'MATERIAIS DE LIMPEZA'!$B$2:$G$29</definedName>
    <definedName name="_xlnm.Print_Area" localSheetId="5">UNIFORMES!$B$2:$M$15</definedName>
    <definedName name="_xlnm.Print_Area" localSheetId="3">'UTENSÍLIOS DE LIMPEZA'!$B$2:$J$29</definedName>
    <definedName name="_xlnm.Print_Area" localSheetId="8">'VALOR GLOBAL DA PROPOSTA'!$B$2:$E$12</definedName>
    <definedName name="_xlnm.Print_Titles" localSheetId="6">EPIs!$2:$5</definedName>
    <definedName name="_xlnm.Print_Titles" localSheetId="4">EQUIPAMENTOS!$2:$5</definedName>
    <definedName name="_xlnm.Print_Titles" localSheetId="2">'MATERIAIS DE LIMPEZA'!$5:$5</definedName>
    <definedName name="_xlnm.Print_Titles" localSheetId="5">UNIFORMES!$2:$5</definedName>
    <definedName name="_xlnm.Print_Titles" localSheetId="3">'UTENSÍLIOS DE LIMPEZA'!$5:$5</definedName>
  </definedNames>
  <calcPr calcId="191029"/>
  <customWorkbookViews>
    <customWorkbookView name="Adservis - Modo de exibição pessoal" guid="{B33AE021-014C-4567-A0C7-4029C9844E60}" mergeInterval="0" personalView="1" maximized="1" windowWidth="788" windowHeight="392" tabRatio="927" activeSheetId="1" showObjects="none"/>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2" l="1"/>
  <c r="M15" i="19"/>
  <c r="M17" i="15"/>
  <c r="G29" i="17"/>
  <c r="C7" i="11"/>
  <c r="B7" i="12" s="1"/>
  <c r="C6" i="11"/>
  <c r="B6" i="12" s="1"/>
  <c r="M13" i="19"/>
  <c r="J9" i="19"/>
  <c r="K11" i="19"/>
  <c r="J12" i="19"/>
  <c r="J13" i="19"/>
  <c r="G13" i="15"/>
  <c r="I13" i="15" s="1"/>
  <c r="G12" i="15"/>
  <c r="I12" i="15" s="1"/>
  <c r="J12" i="15" s="1"/>
  <c r="M12" i="15" s="1"/>
  <c r="G11" i="15"/>
  <c r="I11" i="15" s="1"/>
  <c r="G10" i="15"/>
  <c r="I10" i="15" s="1"/>
  <c r="G9" i="15"/>
  <c r="I9" i="15" s="1"/>
  <c r="G8" i="15"/>
  <c r="G7" i="15"/>
  <c r="I7" i="15" s="1"/>
  <c r="J7" i="15" s="1"/>
  <c r="M7" i="15" s="1"/>
  <c r="C5" i="11"/>
  <c r="B5" i="12" s="1"/>
  <c r="C8" i="11"/>
  <c r="B8" i="12" s="1"/>
  <c r="F6" i="19"/>
  <c r="J6" i="19" s="1"/>
  <c r="G6" i="19"/>
  <c r="K6" i="19" s="1"/>
  <c r="H6" i="19"/>
  <c r="L6" i="19" s="1"/>
  <c r="I6" i="19"/>
  <c r="M6" i="19" s="1"/>
  <c r="J7" i="19"/>
  <c r="K7" i="19"/>
  <c r="L7" i="19"/>
  <c r="M7" i="19"/>
  <c r="K9" i="19"/>
  <c r="L9" i="19"/>
  <c r="M9" i="19"/>
  <c r="J10" i="19"/>
  <c r="K10" i="19"/>
  <c r="L10" i="19"/>
  <c r="M10" i="19"/>
  <c r="J11" i="19"/>
  <c r="K13" i="19"/>
  <c r="L7" i="15"/>
  <c r="L8" i="15"/>
  <c r="L9" i="15"/>
  <c r="L10" i="15"/>
  <c r="L11" i="15"/>
  <c r="L12" i="15"/>
  <c r="L13" i="15"/>
  <c r="G14" i="15"/>
  <c r="I14" i="15" s="1"/>
  <c r="J14" i="15" s="1"/>
  <c r="M14" i="15" s="1"/>
  <c r="L14" i="15"/>
  <c r="G15" i="15"/>
  <c r="I15" i="15"/>
  <c r="J15" i="15"/>
  <c r="L15" i="15"/>
  <c r="M15" i="15"/>
  <c r="G16" i="15"/>
  <c r="I16" i="15" s="1"/>
  <c r="L16" i="15"/>
  <c r="M16" i="15"/>
  <c r="G6" i="21"/>
  <c r="G7" i="21"/>
  <c r="G8" i="21"/>
  <c r="G9" i="21"/>
  <c r="G10" i="21"/>
  <c r="G11" i="21"/>
  <c r="G12" i="21"/>
  <c r="G13" i="21"/>
  <c r="G14" i="21"/>
  <c r="G15" i="21"/>
  <c r="G16" i="21"/>
  <c r="G17" i="21"/>
  <c r="G18" i="21"/>
  <c r="I18" i="21" s="1"/>
  <c r="J18" i="21" s="1"/>
  <c r="G19" i="21"/>
  <c r="G20" i="21"/>
  <c r="G21" i="21"/>
  <c r="G22" i="21"/>
  <c r="G23" i="21"/>
  <c r="G24" i="21"/>
  <c r="G25" i="21"/>
  <c r="G26" i="21"/>
  <c r="I26" i="21" s="1"/>
  <c r="J26" i="21" s="1"/>
  <c r="G27" i="21"/>
  <c r="I27" i="21"/>
  <c r="J27" i="21"/>
  <c r="G28" i="21"/>
  <c r="I28" i="21"/>
  <c r="J28" i="21"/>
  <c r="G26" i="17"/>
  <c r="G27" i="17"/>
  <c r="G28" i="17"/>
  <c r="J3" i="20"/>
  <c r="L3" i="20"/>
  <c r="D5" i="20"/>
  <c r="D7" i="20"/>
  <c r="F7" i="20" s="1"/>
  <c r="E7" i="20"/>
  <c r="D8" i="20"/>
  <c r="E10" i="20"/>
  <c r="F10" i="20" s="1"/>
  <c r="D11" i="20"/>
  <c r="E12" i="20"/>
  <c r="F12" i="20" s="1"/>
  <c r="F13" i="20" s="1"/>
  <c r="F15" i="1" s="1"/>
  <c r="D13" i="20"/>
  <c r="E15" i="20"/>
  <c r="F15" i="20" s="1"/>
  <c r="E24" i="20"/>
  <c r="F24" i="20"/>
  <c r="E25" i="20"/>
  <c r="F25" i="20" s="1"/>
  <c r="E31" i="20"/>
  <c r="F31" i="20" s="1"/>
  <c r="D32" i="20"/>
  <c r="E37" i="20"/>
  <c r="F37" i="20" s="1"/>
  <c r="D39" i="20"/>
  <c r="D17" i="1" s="1"/>
  <c r="E41" i="20"/>
  <c r="F41" i="20" s="1"/>
  <c r="E42" i="20"/>
  <c r="F42" i="20"/>
  <c r="E43" i="20"/>
  <c r="F43" i="20" s="1"/>
  <c r="D44" i="20"/>
  <c r="I46" i="20"/>
  <c r="E35" i="20" s="1"/>
  <c r="F35" i="20" s="1"/>
  <c r="K46" i="20"/>
  <c r="M46" i="20"/>
  <c r="E23" i="20" s="1"/>
  <c r="F23" i="20" s="1"/>
  <c r="N46" i="20"/>
  <c r="O46" i="20"/>
  <c r="E18" i="20" s="1"/>
  <c r="F18" i="20" s="1"/>
  <c r="P46" i="20"/>
  <c r="Q46" i="20"/>
  <c r="E29" i="20" s="1"/>
  <c r="F29" i="20" s="1"/>
  <c r="S10" i="1"/>
  <c r="G13" i="1"/>
  <c r="I13" i="1"/>
  <c r="D14" i="1"/>
  <c r="I14" i="1"/>
  <c r="D15" i="1"/>
  <c r="I15" i="1"/>
  <c r="D16" i="1"/>
  <c r="I16" i="1"/>
  <c r="I17" i="1"/>
  <c r="D18" i="1"/>
  <c r="I18" i="1"/>
  <c r="F23" i="1"/>
  <c r="F25" i="1" s="1"/>
  <c r="G7" i="11" s="1"/>
  <c r="I23" i="1"/>
  <c r="D25" i="1"/>
  <c r="F29" i="1"/>
  <c r="W29" i="1" s="1"/>
  <c r="G29" i="1"/>
  <c r="I29" i="1"/>
  <c r="F30" i="1"/>
  <c r="W30" i="1" s="1"/>
  <c r="I30" i="1"/>
  <c r="F31" i="1"/>
  <c r="W31" i="1" s="1"/>
  <c r="I31" i="1"/>
  <c r="D32" i="1"/>
  <c r="T34" i="1"/>
  <c r="S35" i="1"/>
  <c r="T35" i="1"/>
  <c r="I36" i="1"/>
  <c r="S36" i="1" s="1"/>
  <c r="T36" i="1"/>
  <c r="I37" i="1"/>
  <c r="S37" i="1" s="1"/>
  <c r="T37" i="1"/>
  <c r="I38" i="1"/>
  <c r="S38" i="1" s="1"/>
  <c r="T38" i="1"/>
  <c r="G43" i="1"/>
  <c r="H43" i="1"/>
  <c r="I43" i="1"/>
  <c r="F51" i="1"/>
  <c r="G51" i="1"/>
  <c r="G52" i="1" s="1"/>
  <c r="H51" i="1"/>
  <c r="H52" i="1" s="1"/>
  <c r="H55" i="1" s="1"/>
  <c r="I51" i="1"/>
  <c r="I52" i="1" s="1"/>
  <c r="F60" i="1"/>
  <c r="G60" i="1"/>
  <c r="H60" i="1"/>
  <c r="I60" i="1"/>
  <c r="F61" i="1"/>
  <c r="G61" i="1"/>
  <c r="H61" i="1"/>
  <c r="I61" i="1"/>
  <c r="F62" i="1"/>
  <c r="G62" i="1"/>
  <c r="H62" i="1"/>
  <c r="I62" i="1"/>
  <c r="F63" i="1"/>
  <c r="G63" i="1"/>
  <c r="H63" i="1"/>
  <c r="I63" i="1"/>
  <c r="F64" i="1"/>
  <c r="G64" i="1"/>
  <c r="H64" i="1"/>
  <c r="I64" i="1"/>
  <c r="F67" i="1"/>
  <c r="G67" i="1"/>
  <c r="H67" i="1"/>
  <c r="I67" i="1"/>
  <c r="E68" i="1"/>
  <c r="F68" i="1"/>
  <c r="G68" i="1"/>
  <c r="H68" i="1"/>
  <c r="I68" i="1"/>
  <c r="F71" i="1"/>
  <c r="F72" i="1" s="1"/>
  <c r="G71" i="1"/>
  <c r="H71" i="1"/>
  <c r="H72" i="1" s="1"/>
  <c r="H73" i="1" s="1"/>
  <c r="I71" i="1"/>
  <c r="I72" i="1" s="1"/>
  <c r="I73" i="1" s="1"/>
  <c r="F74" i="1"/>
  <c r="G74" i="1"/>
  <c r="H74" i="1"/>
  <c r="I74" i="1"/>
  <c r="F75" i="1"/>
  <c r="G75" i="1"/>
  <c r="H75" i="1"/>
  <c r="I75" i="1"/>
  <c r="F88" i="1"/>
  <c r="G88" i="1"/>
  <c r="H88" i="1"/>
  <c r="I88" i="1"/>
  <c r="F89" i="1"/>
  <c r="G89" i="1"/>
  <c r="H89" i="1"/>
  <c r="I89" i="1"/>
  <c r="E91" i="1"/>
  <c r="F92" i="1"/>
  <c r="G92" i="1"/>
  <c r="H92" i="1"/>
  <c r="I92" i="1"/>
  <c r="F93" i="1"/>
  <c r="G93" i="1"/>
  <c r="H93" i="1"/>
  <c r="I93" i="1"/>
  <c r="E109" i="1"/>
  <c r="E111" i="1" s="1"/>
  <c r="K119" i="1"/>
  <c r="E120" i="1"/>
  <c r="E128" i="1"/>
  <c r="K128" i="1"/>
  <c r="K131" i="1"/>
  <c r="E146" i="1"/>
  <c r="B153" i="1"/>
  <c r="B154" i="1"/>
  <c r="B155" i="1"/>
  <c r="B156" i="1"/>
  <c r="G6" i="17"/>
  <c r="G7" i="17"/>
  <c r="G8" i="17"/>
  <c r="G9" i="17"/>
  <c r="G10" i="17"/>
  <c r="G11" i="17"/>
  <c r="G12" i="17"/>
  <c r="G13" i="17"/>
  <c r="G14" i="17"/>
  <c r="G15" i="17"/>
  <c r="G16" i="17"/>
  <c r="G17" i="17"/>
  <c r="G18" i="17"/>
  <c r="G19" i="17"/>
  <c r="G20" i="17"/>
  <c r="G21" i="17"/>
  <c r="G22" i="17"/>
  <c r="G24" i="17"/>
  <c r="G25" i="17"/>
  <c r="I9" i="21"/>
  <c r="J9" i="21"/>
  <c r="I10" i="21"/>
  <c r="I13" i="21"/>
  <c r="J13" i="21" s="1"/>
  <c r="I16" i="21"/>
  <c r="J16" i="21" s="1"/>
  <c r="I22" i="21"/>
  <c r="J22" i="21" s="1"/>
  <c r="I23" i="21"/>
  <c r="J23" i="21" s="1"/>
  <c r="H7" i="22"/>
  <c r="H8" i="22"/>
  <c r="H9" i="22"/>
  <c r="H10" i="22"/>
  <c r="H11" i="22"/>
  <c r="H12" i="22"/>
  <c r="H13" i="22"/>
  <c r="H14" i="22"/>
  <c r="H15" i="22"/>
  <c r="H6" i="22"/>
  <c r="H16" i="22"/>
  <c r="L13" i="19"/>
  <c r="M12" i="19"/>
  <c r="L12" i="19"/>
  <c r="K12" i="19"/>
  <c r="M11" i="19"/>
  <c r="L11" i="19"/>
  <c r="G23" i="17"/>
  <c r="I25" i="21"/>
  <c r="J25" i="21" s="1"/>
  <c r="I19" i="21"/>
  <c r="J19" i="21" s="1"/>
  <c r="I20" i="21"/>
  <c r="J20" i="21" s="1"/>
  <c r="I8" i="21"/>
  <c r="J8" i="21"/>
  <c r="I15" i="21"/>
  <c r="J15" i="21"/>
  <c r="I14" i="21"/>
  <c r="J14" i="21" s="1"/>
  <c r="I24" i="21"/>
  <c r="J24" i="21" s="1"/>
  <c r="I21" i="21"/>
  <c r="J21" i="21"/>
  <c r="I17" i="21"/>
  <c r="J17" i="21" s="1"/>
  <c r="I12" i="21"/>
  <c r="J12" i="21" s="1"/>
  <c r="I11" i="21"/>
  <c r="J11" i="21" s="1"/>
  <c r="J10" i="21"/>
  <c r="I7" i="21"/>
  <c r="J7" i="21"/>
  <c r="I6" i="21"/>
  <c r="J6" i="21"/>
  <c r="L8" i="19"/>
  <c r="J8" i="19"/>
  <c r="M8" i="19"/>
  <c r="K8" i="19"/>
  <c r="K14" i="19" s="1"/>
  <c r="K15" i="19" s="1"/>
  <c r="F55" i="1" l="1"/>
  <c r="F101" i="1" s="1"/>
  <c r="F52" i="1"/>
  <c r="G55" i="1"/>
  <c r="G141" i="1" s="1"/>
  <c r="J11" i="15"/>
  <c r="M11" i="15" s="1"/>
  <c r="I69" i="1"/>
  <c r="I70" i="1" s="1"/>
  <c r="G69" i="1"/>
  <c r="H31" i="1"/>
  <c r="J31" i="1" s="1"/>
  <c r="H69" i="1"/>
  <c r="H70" i="1" s="1"/>
  <c r="F69" i="1"/>
  <c r="F70" i="1" s="1"/>
  <c r="E121" i="1"/>
  <c r="E122" i="1" s="1"/>
  <c r="E154" i="1" s="1"/>
  <c r="G70" i="1"/>
  <c r="E147" i="1"/>
  <c r="G147" i="1" s="1"/>
  <c r="E153" i="1"/>
  <c r="E131" i="1"/>
  <c r="E133" i="1" s="1"/>
  <c r="E155" i="1" s="1"/>
  <c r="H143" i="1"/>
  <c r="H144" i="1"/>
  <c r="H119" i="1"/>
  <c r="E34" i="20"/>
  <c r="F34" i="20" s="1"/>
  <c r="E28" i="20"/>
  <c r="F28" i="20" s="1"/>
  <c r="E16" i="20"/>
  <c r="F16" i="20" s="1"/>
  <c r="E5" i="20"/>
  <c r="F5" i="20" s="1"/>
  <c r="F6" i="20" s="1"/>
  <c r="F13" i="1" s="1"/>
  <c r="J16" i="15"/>
  <c r="G17" i="15"/>
  <c r="G183" i="1"/>
  <c r="E40" i="20"/>
  <c r="F40" i="20" s="1"/>
  <c r="F44" i="20" s="1"/>
  <c r="F18" i="1" s="1"/>
  <c r="H18" i="1" s="1"/>
  <c r="E22" i="20"/>
  <c r="F22" i="20" s="1"/>
  <c r="G127" i="1"/>
  <c r="E33" i="20"/>
  <c r="F33" i="20" s="1"/>
  <c r="E27" i="20"/>
  <c r="F27" i="20" s="1"/>
  <c r="E9" i="20"/>
  <c r="F9" i="20" s="1"/>
  <c r="E21" i="20"/>
  <c r="F21" i="20" s="1"/>
  <c r="I65" i="1"/>
  <c r="I66" i="1" s="1"/>
  <c r="M14" i="19"/>
  <c r="E38" i="20"/>
  <c r="F38" i="20" s="1"/>
  <c r="E26" i="20"/>
  <c r="F26" i="20" s="1"/>
  <c r="E8" i="20"/>
  <c r="F8" i="20" s="1"/>
  <c r="F11" i="20" s="1"/>
  <c r="F14" i="1" s="1"/>
  <c r="H14" i="1" s="1"/>
  <c r="L14" i="19"/>
  <c r="L15" i="19" s="1"/>
  <c r="E20" i="20"/>
  <c r="F20" i="20" s="1"/>
  <c r="E14" i="20"/>
  <c r="F14" i="20" s="1"/>
  <c r="E19" i="20"/>
  <c r="F19" i="20" s="1"/>
  <c r="J14" i="19"/>
  <c r="J15" i="19" s="1"/>
  <c r="G86" i="1" s="1"/>
  <c r="E36" i="20"/>
  <c r="F36" i="20" s="1"/>
  <c r="E30" i="20"/>
  <c r="F30" i="20" s="1"/>
  <c r="E17" i="20"/>
  <c r="F17" i="20" s="1"/>
  <c r="D6" i="20"/>
  <c r="D13" i="1" s="1"/>
  <c r="D19" i="1" s="1"/>
  <c r="H86" i="1"/>
  <c r="J10" i="15"/>
  <c r="M10" i="15" s="1"/>
  <c r="J13" i="15"/>
  <c r="M13" i="15" s="1"/>
  <c r="I8" i="15"/>
  <c r="J9" i="15"/>
  <c r="M9" i="15" s="1"/>
  <c r="J29" i="21"/>
  <c r="H105" i="1"/>
  <c r="G23" i="1"/>
  <c r="H23" i="1" s="1"/>
  <c r="W23" i="1" s="1"/>
  <c r="H138" i="1"/>
  <c r="H142" i="1"/>
  <c r="H65" i="1"/>
  <c r="H66" i="1" s="1"/>
  <c r="H127" i="1"/>
  <c r="H29" i="1"/>
  <c r="H104" i="1"/>
  <c r="H30" i="1"/>
  <c r="J30" i="1" s="1"/>
  <c r="H15" i="1"/>
  <c r="F90" i="1"/>
  <c r="G90" i="1"/>
  <c r="H90" i="1"/>
  <c r="I90" i="1"/>
  <c r="F73" i="1"/>
  <c r="G72" i="1"/>
  <c r="G73" i="1" s="1"/>
  <c r="G140" i="1"/>
  <c r="G129" i="1"/>
  <c r="G132" i="1"/>
  <c r="G101" i="1"/>
  <c r="G119" i="1"/>
  <c r="G104" i="1"/>
  <c r="G143" i="1"/>
  <c r="G103" i="1"/>
  <c r="G107" i="1"/>
  <c r="G145" i="1"/>
  <c r="G130" i="1"/>
  <c r="G139" i="1"/>
  <c r="G118" i="1"/>
  <c r="G144" i="1"/>
  <c r="G102" i="1"/>
  <c r="G110" i="1"/>
  <c r="G142" i="1"/>
  <c r="F65" i="1"/>
  <c r="F66" i="1" s="1"/>
  <c r="G65" i="1"/>
  <c r="G66" i="1" s="1"/>
  <c r="H128" i="1"/>
  <c r="H140" i="1"/>
  <c r="H132" i="1"/>
  <c r="H145" i="1"/>
  <c r="H118" i="1"/>
  <c r="H106" i="1"/>
  <c r="H141" i="1"/>
  <c r="F32" i="1"/>
  <c r="H139" i="1"/>
  <c r="H129" i="1"/>
  <c r="H130" i="1"/>
  <c r="H103" i="1"/>
  <c r="H110" i="1"/>
  <c r="H101" i="1"/>
  <c r="I55" i="1"/>
  <c r="H102" i="1"/>
  <c r="H183" i="1"/>
  <c r="H107" i="1"/>
  <c r="G105" i="1" l="1"/>
  <c r="G106" i="1"/>
  <c r="G138" i="1"/>
  <c r="G146" i="1" s="1"/>
  <c r="G148" i="1" s="1"/>
  <c r="G156" i="1" s="1"/>
  <c r="G128" i="1"/>
  <c r="H147" i="1"/>
  <c r="F105" i="1"/>
  <c r="H32" i="1"/>
  <c r="H77" i="1"/>
  <c r="H184" i="1" s="1"/>
  <c r="H121" i="1"/>
  <c r="F143" i="1"/>
  <c r="F129" i="1"/>
  <c r="J18" i="1"/>
  <c r="W18" i="1"/>
  <c r="E148" i="1"/>
  <c r="E156" i="1" s="1"/>
  <c r="E157" i="1" s="1"/>
  <c r="F119" i="1"/>
  <c r="F118" i="1"/>
  <c r="F128" i="1"/>
  <c r="F110" i="1"/>
  <c r="F130" i="1"/>
  <c r="G121" i="1"/>
  <c r="F144" i="1"/>
  <c r="F142" i="1"/>
  <c r="F131" i="1"/>
  <c r="H120" i="1"/>
  <c r="I77" i="1"/>
  <c r="I184" i="1" s="1"/>
  <c r="G131" i="1"/>
  <c r="J23" i="1"/>
  <c r="H25" i="1"/>
  <c r="W25" i="1" s="1"/>
  <c r="H131" i="1"/>
  <c r="H133" i="1" s="1"/>
  <c r="H155" i="1" s="1"/>
  <c r="J29" i="1"/>
  <c r="J32" i="1" s="1"/>
  <c r="H13" i="1"/>
  <c r="F86" i="1"/>
  <c r="F32" i="20"/>
  <c r="F16" i="1" s="1"/>
  <c r="H16" i="1" s="1"/>
  <c r="W16" i="1" s="1"/>
  <c r="F39" i="20"/>
  <c r="F17" i="1" s="1"/>
  <c r="H17" i="1" s="1"/>
  <c r="I86" i="1"/>
  <c r="G111" i="1"/>
  <c r="G153" i="1" s="1"/>
  <c r="G120" i="1"/>
  <c r="I17" i="15"/>
  <c r="J17" i="15" s="1"/>
  <c r="J8" i="15"/>
  <c r="M8" i="15" s="1"/>
  <c r="F121" i="1"/>
  <c r="F147" i="1"/>
  <c r="F127" i="1"/>
  <c r="F145" i="1"/>
  <c r="F132" i="1"/>
  <c r="H111" i="1"/>
  <c r="H153" i="1" s="1"/>
  <c r="F107" i="1"/>
  <c r="F140" i="1"/>
  <c r="F138" i="1"/>
  <c r="F183" i="1"/>
  <c r="F141" i="1"/>
  <c r="F103" i="1"/>
  <c r="F102" i="1"/>
  <c r="F106" i="1"/>
  <c r="F77" i="1"/>
  <c r="F184" i="1" s="1"/>
  <c r="F139" i="1"/>
  <c r="F104" i="1"/>
  <c r="J14" i="1"/>
  <c r="W14" i="1"/>
  <c r="W32" i="1"/>
  <c r="G8" i="11"/>
  <c r="H146" i="1"/>
  <c r="H148" i="1" s="1"/>
  <c r="H156" i="1" s="1"/>
  <c r="G77" i="1"/>
  <c r="W15" i="1"/>
  <c r="J15" i="1"/>
  <c r="I119" i="1"/>
  <c r="I132" i="1"/>
  <c r="I104" i="1"/>
  <c r="I140" i="1"/>
  <c r="I183" i="1"/>
  <c r="I105" i="1"/>
  <c r="I103" i="1"/>
  <c r="I121" i="1"/>
  <c r="I130" i="1"/>
  <c r="I145" i="1"/>
  <c r="I144" i="1"/>
  <c r="I118" i="1"/>
  <c r="I138" i="1"/>
  <c r="I101" i="1"/>
  <c r="I128" i="1"/>
  <c r="I110" i="1"/>
  <c r="I102" i="1"/>
  <c r="I143" i="1"/>
  <c r="I142" i="1"/>
  <c r="I107" i="1"/>
  <c r="I141" i="1"/>
  <c r="I129" i="1"/>
  <c r="I106" i="1"/>
  <c r="I127" i="1"/>
  <c r="I147" i="1"/>
  <c r="I131" i="1"/>
  <c r="I139" i="1"/>
  <c r="H122" i="1" l="1"/>
  <c r="H154" i="1" s="1"/>
  <c r="G133" i="1"/>
  <c r="G155" i="1" s="1"/>
  <c r="F120" i="1"/>
  <c r="F122" i="1" s="1"/>
  <c r="F154" i="1" s="1"/>
  <c r="G122" i="1"/>
  <c r="G154" i="1" s="1"/>
  <c r="G157" i="1" s="1"/>
  <c r="G186" i="1" s="1"/>
  <c r="F133" i="1"/>
  <c r="F155" i="1" s="1"/>
  <c r="F111" i="1"/>
  <c r="F153" i="1" s="1"/>
  <c r="F146" i="1"/>
  <c r="F148" i="1" s="1"/>
  <c r="F156" i="1" s="1"/>
  <c r="W17" i="1"/>
  <c r="J17" i="1"/>
  <c r="J16" i="1"/>
  <c r="H157" i="1"/>
  <c r="H186" i="1" s="1"/>
  <c r="H19" i="1"/>
  <c r="W19" i="1" s="1"/>
  <c r="F19" i="1"/>
  <c r="I120" i="1"/>
  <c r="I122" i="1" s="1"/>
  <c r="I154" i="1" s="1"/>
  <c r="W13" i="1"/>
  <c r="J13" i="1"/>
  <c r="G184" i="1"/>
  <c r="D37" i="1"/>
  <c r="I133" i="1"/>
  <c r="I155" i="1" s="1"/>
  <c r="I111" i="1"/>
  <c r="I153" i="1" s="1"/>
  <c r="I146" i="1"/>
  <c r="I148" i="1" s="1"/>
  <c r="I156" i="1" s="1"/>
  <c r="J19" i="1" l="1"/>
  <c r="D35" i="1" s="1"/>
  <c r="F157" i="1"/>
  <c r="F186" i="1" s="1"/>
  <c r="G6" i="11"/>
  <c r="G5" i="11"/>
  <c r="I44" i="1"/>
  <c r="I157" i="1"/>
  <c r="I186" i="1" s="1"/>
  <c r="J24" i="1" l="1"/>
  <c r="J25" i="1" s="1"/>
  <c r="D36" i="1" s="1"/>
  <c r="D34" i="1" s="1"/>
  <c r="E8" i="11"/>
  <c r="G44" i="1"/>
  <c r="E6" i="11" l="1"/>
  <c r="D38" i="1"/>
  <c r="F44" i="1"/>
  <c r="H44" i="1"/>
  <c r="E7" i="11" s="1"/>
  <c r="E5" i="11" l="1"/>
  <c r="J44" i="1"/>
  <c r="F1" i="20"/>
  <c r="J42" i="1" l="1"/>
  <c r="F84" i="1"/>
  <c r="H83" i="1"/>
  <c r="G85" i="1"/>
  <c r="F83" i="1"/>
  <c r="I85" i="1"/>
  <c r="G87" i="1"/>
  <c r="F85" i="1"/>
  <c r="I84" i="1"/>
  <c r="H87" i="1"/>
  <c r="G83" i="1"/>
  <c r="I83" i="1"/>
  <c r="H84" i="1"/>
  <c r="H85" i="1"/>
  <c r="F87" i="1"/>
  <c r="I87" i="1"/>
  <c r="G84" i="1"/>
  <c r="H94" i="1" l="1"/>
  <c r="H185" i="1" s="1"/>
  <c r="H187" i="1" s="1"/>
  <c r="I94" i="1"/>
  <c r="G94" i="1"/>
  <c r="F94" i="1"/>
  <c r="H162" i="1" l="1"/>
  <c r="H163" i="1" s="1"/>
  <c r="H164" i="1" s="1"/>
  <c r="I185" i="1"/>
  <c r="I187" i="1" s="1"/>
  <c r="I162" i="1"/>
  <c r="F185" i="1"/>
  <c r="F187" i="1" s="1"/>
  <c r="F162" i="1"/>
  <c r="G185" i="1"/>
  <c r="G187" i="1" s="1"/>
  <c r="G162" i="1"/>
  <c r="G163" i="1" s="1"/>
  <c r="H165" i="1" l="1"/>
  <c r="H168" i="1"/>
  <c r="H167" i="1"/>
  <c r="H172" i="1"/>
  <c r="H170" i="1"/>
  <c r="H166" i="1"/>
  <c r="H169" i="1"/>
  <c r="H171" i="1"/>
  <c r="F163" i="1"/>
  <c r="F164" i="1" s="1"/>
  <c r="I163" i="1"/>
  <c r="I164" i="1" s="1"/>
  <c r="G164" i="1"/>
  <c r="I169" i="1" l="1"/>
  <c r="I170" i="1"/>
  <c r="I172" i="1"/>
  <c r="I167" i="1"/>
  <c r="I168" i="1"/>
  <c r="I166" i="1"/>
  <c r="I165" i="1"/>
  <c r="I171" i="1"/>
  <c r="H173" i="1"/>
  <c r="H174" i="1" s="1"/>
  <c r="H188" i="1" s="1"/>
  <c r="H189" i="1" s="1"/>
  <c r="G166" i="1"/>
  <c r="G169" i="1"/>
  <c r="G167" i="1"/>
  <c r="G172" i="1"/>
  <c r="G165" i="1"/>
  <c r="G170" i="1"/>
  <c r="G171" i="1"/>
  <c r="G168" i="1"/>
  <c r="F167" i="1"/>
  <c r="F165" i="1"/>
  <c r="F166" i="1"/>
  <c r="F172" i="1"/>
  <c r="F170" i="1"/>
  <c r="F168" i="1"/>
  <c r="F169" i="1"/>
  <c r="F171" i="1"/>
  <c r="F173" i="1" l="1"/>
  <c r="F174" i="1" s="1"/>
  <c r="F188" i="1" s="1"/>
  <c r="F189" i="1" s="1"/>
  <c r="S23" i="1"/>
  <c r="T23" i="1" s="1"/>
  <c r="S25" i="1"/>
  <c r="T25" i="1" s="1"/>
  <c r="D7" i="11"/>
  <c r="F7" i="11" s="1"/>
  <c r="I173" i="1"/>
  <c r="I174" i="1" s="1"/>
  <c r="I188" i="1" s="1"/>
  <c r="I189" i="1" s="1"/>
  <c r="G173" i="1"/>
  <c r="G174" i="1" s="1"/>
  <c r="G188" i="1" s="1"/>
  <c r="G189" i="1" s="1"/>
  <c r="H7" i="11" l="1"/>
  <c r="D7" i="12"/>
  <c r="E7" i="12" s="1"/>
  <c r="D5" i="11"/>
  <c r="F5" i="11" s="1"/>
  <c r="U31" i="1"/>
  <c r="U23" i="1"/>
  <c r="V23" i="1" s="1"/>
  <c r="X23" i="1" s="1"/>
  <c r="U16" i="1"/>
  <c r="U25" i="1"/>
  <c r="V25" i="1" s="1"/>
  <c r="X25" i="1" s="1"/>
  <c r="U29" i="1"/>
  <c r="U15" i="1"/>
  <c r="U17" i="1"/>
  <c r="U13" i="1"/>
  <c r="U18" i="1"/>
  <c r="U30" i="1"/>
  <c r="U19" i="1"/>
  <c r="U14" i="1"/>
  <c r="U32" i="1"/>
  <c r="S13" i="1"/>
  <c r="T13" i="1" s="1"/>
  <c r="S15" i="1"/>
  <c r="T15" i="1" s="1"/>
  <c r="D6" i="11"/>
  <c r="F6" i="11" s="1"/>
  <c r="S14" i="1"/>
  <c r="T14" i="1" s="1"/>
  <c r="S19" i="1"/>
  <c r="T19" i="1" s="1"/>
  <c r="S17" i="1"/>
  <c r="T17" i="1" s="1"/>
  <c r="S18" i="1"/>
  <c r="T18" i="1" s="1"/>
  <c r="S16" i="1"/>
  <c r="T16" i="1" s="1"/>
  <c r="D8" i="11"/>
  <c r="F8" i="11" s="1"/>
  <c r="S29" i="1"/>
  <c r="T29" i="1" s="1"/>
  <c r="S31" i="1"/>
  <c r="T31" i="1" s="1"/>
  <c r="S32" i="1"/>
  <c r="T32" i="1" s="1"/>
  <c r="S30" i="1"/>
  <c r="T30" i="1" s="1"/>
  <c r="F9" i="11" l="1"/>
  <c r="V14" i="1"/>
  <c r="X14" i="1" s="1"/>
  <c r="V32" i="1"/>
  <c r="X32" i="1" s="1"/>
  <c r="V19" i="1"/>
  <c r="X19" i="1" s="1"/>
  <c r="V17" i="1"/>
  <c r="X17" i="1" s="1"/>
  <c r="V16" i="1"/>
  <c r="X16" i="1" s="1"/>
  <c r="D6" i="12"/>
  <c r="E6" i="12" s="1"/>
  <c r="H6" i="11"/>
  <c r="V15" i="1"/>
  <c r="X15" i="1" s="1"/>
  <c r="V30" i="1"/>
  <c r="X30" i="1" s="1"/>
  <c r="V13" i="1"/>
  <c r="X13" i="1" s="1"/>
  <c r="V31" i="1"/>
  <c r="X31" i="1" s="1"/>
  <c r="H5" i="11"/>
  <c r="D5" i="12"/>
  <c r="E5" i="12" s="1"/>
  <c r="V29" i="1"/>
  <c r="X29" i="1" s="1"/>
  <c r="D8" i="12"/>
  <c r="E8" i="12" s="1"/>
  <c r="H8" i="11"/>
  <c r="V18" i="1"/>
  <c r="X18" i="1" s="1"/>
  <c r="E12" i="12" l="1"/>
  <c r="E11" i="12"/>
  <c r="I6" i="1" l="1"/>
  <c r="I7" i="1" s="1"/>
  <c r="P7" i="15" l="1"/>
  <c r="P6" i="19"/>
  <c r="M6" i="21"/>
  <c r="K6" i="22"/>
  <c r="J6" i="17"/>
  <c r="J7" i="17" l="1"/>
  <c r="K7" i="22"/>
  <c r="P8" i="15"/>
  <c r="M7" i="21"/>
  <c r="P7" i="19"/>
</calcChain>
</file>

<file path=xl/sharedStrings.xml><?xml version="1.0" encoding="utf-8"?>
<sst xmlns="http://schemas.openxmlformats.org/spreadsheetml/2006/main" count="720" uniqueCount="401">
  <si>
    <t>R$</t>
  </si>
  <si>
    <t xml:space="preserve">III - </t>
  </si>
  <si>
    <t>%</t>
  </si>
  <si>
    <t>VALOR UNITÁRIO</t>
  </si>
  <si>
    <t>MÓDULO 1 - COMPOSIÇÃO DA REMUNERAÇÃO</t>
  </si>
  <si>
    <t>TOTAL DA REMUNERAÇÃO:</t>
  </si>
  <si>
    <t>MÓDULO 2 - BENEFÍCIOS MENSAIS E DIÁRIOS</t>
  </si>
  <si>
    <t>TOTAL DE BENEFÍCIOS MENSAIS E DIÁRIOS:</t>
  </si>
  <si>
    <t>MÓDULO 3 - INSUMOS DIVERSOS</t>
  </si>
  <si>
    <t>3 - INSUMOS DIVERSOS</t>
  </si>
  <si>
    <t>TOTAL DE INSUMOS DIVERSOS:</t>
  </si>
  <si>
    <t>SUBMÓDULO 4.1 - ENCARGOS PREVIDENCIÁRIOS E FGTS</t>
  </si>
  <si>
    <t>4.1 - ENCARGOS PREVIDENCIÁRIOS E FGTS</t>
  </si>
  <si>
    <t>A - INSS</t>
  </si>
  <si>
    <t>B - SESI OU SESC</t>
  </si>
  <si>
    <t>C - SENAI OU SENAC</t>
  </si>
  <si>
    <t>D - INCRA</t>
  </si>
  <si>
    <t>E - SALÁRIO EDUCAÇÃO</t>
  </si>
  <si>
    <t>F - FGTS</t>
  </si>
  <si>
    <t>G - SEGURO DE ACIDENTE DE TRABALHO</t>
  </si>
  <si>
    <t>H - SEBRAE</t>
  </si>
  <si>
    <t>TOTAL DOS ENCARGOS PREVIDENCIÁRIOS E FGTS:</t>
  </si>
  <si>
    <t>MÓDULO 4 - ENCARGOS SOCIAIS E TRABALHISTAS</t>
  </si>
  <si>
    <t>B - VALE-ALIMENTAÇÃO</t>
  </si>
  <si>
    <t>SUBMÓDULO 4.2 - 13º SALÁRIO E ADICIONAL DE FÉRIAS</t>
  </si>
  <si>
    <t>4.2 - 13º SALÁRIO E ADICIONAL DE FÉRIAS</t>
  </si>
  <si>
    <t>A - 13º SALÁRIO</t>
  </si>
  <si>
    <t>B - ADICIONAL DE FÉRIAS</t>
  </si>
  <si>
    <t>TOTAL DO 13º SALÁRIO E ADICIONAL DE FÉRIAS:</t>
  </si>
  <si>
    <t>A - AVISO PRÉVIO INDENIZADO</t>
  </si>
  <si>
    <t>TOTAL - PROVISÃO PARA RESCISÃO:</t>
  </si>
  <si>
    <t>A - FÉRIAS</t>
  </si>
  <si>
    <t>B - AUSÊNCIA POR DOENÇA</t>
  </si>
  <si>
    <t>TOTAL DO CUSTO DE REPOSIÇÃO DO PROFISSIONAL AUSENTE:</t>
  </si>
  <si>
    <t>QUADRO-RESUMO - MÓDULO 4 - ENCARGOS SOCIAIS E TRABALHISTAS</t>
  </si>
  <si>
    <t>TOTAL DOS ENCARGOS SOCIAIS E TRABALHISTAS:</t>
  </si>
  <si>
    <t>5 - CUSTOS INDIRETOS, TRIBUTOS E LUCRO</t>
  </si>
  <si>
    <t>A - CUSTOS INDIRETOS</t>
  </si>
  <si>
    <t>TOTAL DOS CUSTOS INDIRETOS, TRIBUTOS E LUCRO:</t>
  </si>
  <si>
    <t>QUADRO RESUMO DO CUSTO POR EMPREGADO</t>
  </si>
  <si>
    <t>MÃO DE OBRA VINCULADA À EXECUÇÃO CONTRATUAL (VALOR POR EMPREGADO)</t>
  </si>
  <si>
    <t>A - MÓDULO 1 - COMPOSIÇÃO DA REMUNERAÇÃO</t>
  </si>
  <si>
    <t>B - MÓDULO 2 - BENEFÍCIOS MENSAIS E DIÁRIOS</t>
  </si>
  <si>
    <t>C - MÓDULO 3 - INSUMOS DIVERSOS (UNIFORMES, MATERIAIS, EQUIPAMENTOS E OUTROS)</t>
  </si>
  <si>
    <t>D - MÓDULO 4 - ENCARGOS SOCIAIS E TRABALHISTAS</t>
  </si>
  <si>
    <t>QUADRO RESUMO - VALOR MENSAL DOS SERVIÇOS</t>
  </si>
  <si>
    <t>(A)</t>
  </si>
  <si>
    <t xml:space="preserve">I - </t>
  </si>
  <si>
    <t xml:space="preserve">II - </t>
  </si>
  <si>
    <t>(B)</t>
  </si>
  <si>
    <t>VALOR PROPOSTO POR EMPREGADO</t>
  </si>
  <si>
    <t>QUADRO DEMONSTRATIVO - VALOR GLOBAL DA PROPOSTA</t>
  </si>
  <si>
    <t>TOTAL</t>
  </si>
  <si>
    <t>E - MÓDULO 5 - CUSTOS INDIRETOS, TRIBUTOS E LUCRO</t>
  </si>
  <si>
    <t>F - OUTROS (ESPECIFICAR)</t>
  </si>
  <si>
    <t>MÓDULO 5 - CUSTOS INDIRETOS, TRIBUTOS E LUCRO</t>
  </si>
  <si>
    <t>Nota (1): Custos indiretos, tributos e lucro por empregado.</t>
  </si>
  <si>
    <t>Nota (2): O valor referente a tributos é obtido aplicando-se o percentual sobre o valor do faturamento.</t>
  </si>
  <si>
    <t>VALOR TOTAL POR EMPREGADO:</t>
  </si>
  <si>
    <t>Nota: Percentuais incidentes sobre a remuneração.</t>
  </si>
  <si>
    <t>Nota (3): Lucro e Custos Indiretos (administrativos, operacionais, de supervisão, etc.), incidentes sobre o total da Remuneração + Encargos Sociais + Insumos.</t>
  </si>
  <si>
    <t xml:space="preserve"> </t>
  </si>
  <si>
    <t>Nota (4): Conforme Acórdão 1.595/2006 – Plenário - TCU, o Imposto de Renda de Pessoa Jurídica – IRPJ e a Contribuição Social sobre o Lucro – CSLL não podem ser repassados para a CONTRATANTE, pois são tributos de natureza direta e personalística, que oneram diretamente a CONTRATADA.</t>
  </si>
  <si>
    <t>GASTO COM VALE TRANSPORTE:</t>
  </si>
  <si>
    <t>VALOR UNITÁRIO DO VALE ALIMENTAÇÃO:</t>
  </si>
  <si>
    <t>GASTO COM VALE-ALIMENTAÇÃO:</t>
  </si>
  <si>
    <t>TOTAL (R$):</t>
  </si>
  <si>
    <t>VALOR MENSAL</t>
  </si>
  <si>
    <t>01) VALOR MENSAL DO CONTRATO</t>
  </si>
  <si>
    <t>IV -</t>
  </si>
  <si>
    <t>NÚMERO ESTIMADO DE DIAS ÚTEIS POR MÊS:</t>
  </si>
  <si>
    <t>PARTICIPAÇÃO DO FUNCIONÁRIO NO CUSTEIO DO VALE-ALIMENTAÇÃO:</t>
  </si>
  <si>
    <t>VALOR BRUTO DO BENEFÍCIO:</t>
  </si>
  <si>
    <t>PIS</t>
  </si>
  <si>
    <t>COFINS</t>
  </si>
  <si>
    <t>ISS</t>
  </si>
  <si>
    <t>2 - BENEFÍCIOS DIÁRIOS E MENSAIS</t>
  </si>
  <si>
    <t>BASE</t>
  </si>
  <si>
    <t>PARTICIPAÇÃO DO FUNCIONÁRIO NO CUSTEIO DO VALE-TRANSPORTE:</t>
  </si>
  <si>
    <t>E - SEGURO DE VIDA, INVALIDEZ E FUNERAL</t>
  </si>
  <si>
    <t>ORDEM</t>
  </si>
  <si>
    <t>UNIDADE</t>
  </si>
  <si>
    <t>B - LUCRO</t>
  </si>
  <si>
    <t>C - TRIBUTOS</t>
  </si>
  <si>
    <t>ENCARREGADO</t>
  </si>
  <si>
    <t>FAXINEIRO</t>
  </si>
  <si>
    <t>ÁREA INTERNA</t>
  </si>
  <si>
    <t>ÁREA EXTERNA</t>
  </si>
  <si>
    <t>LIMPADOR DE VIDRAÇA</t>
  </si>
  <si>
    <t>PRODUTIVIDADE MÍNIMA REQUERIDA</t>
  </si>
  <si>
    <t>ÁREAS INTERNAS</t>
  </si>
  <si>
    <t>PISOS ACARPETADOS</t>
  </si>
  <si>
    <t>ÁREA TOTAL A SER LIMPA</t>
  </si>
  <si>
    <t>NÚMERO MÉDIO DE DIAS ÚTEIS POR MÊS</t>
  </si>
  <si>
    <t>PISOS FRIOS</t>
  </si>
  <si>
    <t>LABORATÓRIOS</t>
  </si>
  <si>
    <t>ALMOXARIFADOS / GALPÕES</t>
  </si>
  <si>
    <t>OFICINAS</t>
  </si>
  <si>
    <t>ÁREAS COM ESPAÇOS LIVRES (SAGUÃO, HALL E SALÃO)</t>
  </si>
  <si>
    <t>ÁREAS EXTERNAS</t>
  </si>
  <si>
    <t>ESQUADRIAS EXTERNAS</t>
  </si>
  <si>
    <t>FACE EXTERNA COM EXPOSIÇÃO A SITUAÇÃO DE RISCO</t>
  </si>
  <si>
    <t>FACE EXTERNA SEM EXPOSIÇÃO A SITUAÇÃO DE RISCO</t>
  </si>
  <si>
    <t>FACE INTERNA</t>
  </si>
  <si>
    <t>FAXINEIRO PARA ÁREA INTERNA</t>
  </si>
  <si>
    <t>FAXINEIRO PARA ÁREA EXTERNA</t>
  </si>
  <si>
    <t>FUNCIONÁRIOS</t>
  </si>
  <si>
    <t>FREQUÊNCIA DE LIMPEZA               (VEZES POR MÊS)</t>
  </si>
  <si>
    <t>QUANTITATIVOS BASE PARA ELABORAÇÃO DA PROPOSTA</t>
  </si>
  <si>
    <t>UTILIZAÇÃO DE HORAS EXCEDENTES DA EQUIPE DE LIMPEZA DAS ÁREAS INTERNAS:</t>
  </si>
  <si>
    <t>PISOS PAVIMENTADOS ADJACENTES / CONTÍGUOS ÀS EDIFICAÇÕES</t>
  </si>
  <si>
    <t>TOTAIS:</t>
  </si>
  <si>
    <t>ENCARREGADO PARA EQUIPE COM ATÉ</t>
  </si>
  <si>
    <t>ENCARREGADOS PARA EQUIPE COM ATÉ</t>
  </si>
  <si>
    <t>PRODUTIVIDADE MÍNIMA REQUERIDA PARA A FUNÇÃO "ENCARREGADO"</t>
  </si>
  <si>
    <t>TOTAL:</t>
  </si>
  <si>
    <t>FUNÇÕES A SEREM DESEMPENHADAS:</t>
  </si>
  <si>
    <t>CATEGORIA PROFISSIONAL:</t>
  </si>
  <si>
    <t>DATA BASE DA CATEGORIA (DIA/MÊS/ANO):</t>
  </si>
  <si>
    <t>B - PERCENTUAL DO ADICIONAL DE PERICULOSIDADE SOBRE O SALÁRIO</t>
  </si>
  <si>
    <t>PARTICIPAÇÃO DO FUNCIONÁRIO NO CUSTEIO DO BENEFÍCIO (%):</t>
  </si>
  <si>
    <t>Esponja de aço</t>
  </si>
  <si>
    <t>DESCRIÇÃO</t>
  </si>
  <si>
    <t>DETALHAMENTO DOS COMPONENTES DE CUSTO DA PROPOSTA</t>
  </si>
  <si>
    <t>ALÍQUOTA RAT</t>
  </si>
  <si>
    <t>FAP</t>
  </si>
  <si>
    <t>RAT AJUSTADO</t>
  </si>
  <si>
    <t>NÚMERO DE FUNCIONÁRIOS A SEREM ALOCADOS:</t>
  </si>
  <si>
    <t>DIMENSIONAMENTO DA EQUIPE DE TRABALHO</t>
  </si>
  <si>
    <t>C - PROGRAMA DE ASSISTÊNCIA FAMILAR (PAF)</t>
  </si>
  <si>
    <t>GASTO COM O PROGRAMA DE ASSISTÊNCIA FAMILIAR:</t>
  </si>
  <si>
    <t>C - OUTROS (ESPECIFICAR)</t>
  </si>
  <si>
    <t>B - INCIDÊNCIA DO FGTS SOBRE O AVISO PRÉVIO INDENIZADO</t>
  </si>
  <si>
    <t>C - MULTA DO FGTS DO AVISO PRÉVIO INDENIZADO</t>
  </si>
  <si>
    <t>D - AVISO PRÉVIO TRABALHADO</t>
  </si>
  <si>
    <t>F - MULTA DO FGTS DO AVISO PRÉVIO TRABALHADO</t>
  </si>
  <si>
    <t>DESCRIÇÃO DOS MATERIAIS</t>
  </si>
  <si>
    <t>VALOR  UNITÁRIO</t>
  </si>
  <si>
    <t>CUSTO MENSAL</t>
  </si>
  <si>
    <t>(B) Informar o percentual, a ser aplicado sobre o valor do equipamento, que corresponda ao valor estimado para o equipamento ao final da sua vida útil. Tal valor não será considerado no cálculo da remuneração mensal do contrato.</t>
  </si>
  <si>
    <t>(D)</t>
  </si>
  <si>
    <t>(D) O valor depreciável, dividido pela vida útil do equipamento, expressa em meses, indicará o valor do custo mensal a ser considerado na remuneração do contrato</t>
  </si>
  <si>
    <t>DESCRIÇÃO DA FUNÇÃO</t>
  </si>
  <si>
    <t>CUSTO TOTAL POR FUNÇÃO</t>
  </si>
  <si>
    <t xml:space="preserve">(A) x (B) = (C) </t>
  </si>
  <si>
    <t>(C) / (D) = (E)</t>
  </si>
  <si>
    <t>CUSTO TOTAL MENSAL:</t>
  </si>
  <si>
    <t>NÚMERO DE FUNCIONÁRIOS ALOCADOS</t>
  </si>
  <si>
    <t>VALOR GLOBAL DOS SERVIÇOS</t>
  </si>
  <si>
    <t>RESUMO</t>
  </si>
  <si>
    <t>NÚMERO DE MESES DE EXECUÇÃO CONTRATUAL</t>
  </si>
  <si>
    <t>FUNÇÕES</t>
  </si>
  <si>
    <t>1 - COMPOSIÇÃO DA REMUNERAÇÃO (INDIVIDUAL POR FUNCIONÁRIO)</t>
  </si>
  <si>
    <t>DIÁRIA</t>
  </si>
  <si>
    <t>SEMANAL</t>
  </si>
  <si>
    <t>MENSAL</t>
  </si>
  <si>
    <t>ANUAL</t>
  </si>
  <si>
    <t>ÁREA DA CAIXA DÁGUA</t>
  </si>
  <si>
    <t xml:space="preserve">OUTROS PISOS FRIOS </t>
  </si>
  <si>
    <t>DEPÓSITO DO PATRIMÔNIO</t>
  </si>
  <si>
    <t>ARQUIVO INATIVO</t>
  </si>
  <si>
    <t>PREPARAÇÃO DE MINÉRIOS</t>
  </si>
  <si>
    <t>PARTE DO GALPÃO DE REJEITOS</t>
  </si>
  <si>
    <t>USINA PILOTO DE TRATAMENTO DE MINÉRIOS</t>
  </si>
  <si>
    <t>ALMOXARIFADO DA ÁREA MINERAL</t>
  </si>
  <si>
    <t>CTC - GALPÃO FECHADO</t>
  </si>
  <si>
    <t>PRENSA DE REJEITOS</t>
  </si>
  <si>
    <t>PATIO DE ESTOCAGEM DE REJEITOS</t>
  </si>
  <si>
    <t>CABINE DE MEDIÇÃO EM ALTA TENSÃO</t>
  </si>
  <si>
    <t>OFICINA MECÂNICA</t>
  </si>
  <si>
    <t>MARCENARIA</t>
  </si>
  <si>
    <t>OFICINA DE EMBARCAÇÕES (NAMIR)</t>
  </si>
  <si>
    <t>CABINE DE JATEAMENTO E PINTURA</t>
  </si>
  <si>
    <t>CAMARINS</t>
  </si>
  <si>
    <t>MADEIRA</t>
  </si>
  <si>
    <t>VIDE DETALHAMENTO</t>
  </si>
  <si>
    <t>DEPÓSITO DE GASES</t>
  </si>
  <si>
    <t>DEPÓSITO DE REJEITOS (FONTES)</t>
  </si>
  <si>
    <t>DEPÓSITO DE REJEITOS LÍQUIDOS E REJEITOS QUÍMICOS</t>
  </si>
  <si>
    <t>GARAGEM (ÁREA DOS CARROS)</t>
  </si>
  <si>
    <t>PREPARO DE AMOSTRAS MINERAIS (PARTE)</t>
  </si>
  <si>
    <t>SALA DE GINÁSTICA</t>
  </si>
  <si>
    <t>TORRE METEOROLÓGICA (SALA)</t>
  </si>
  <si>
    <t>OUTROS ALMOXARIFADOS / GALPÕES</t>
  </si>
  <si>
    <t>OFICINAS ELÉTRICA E MECÂNICA DO SEENG</t>
  </si>
  <si>
    <t>OUTRAS OFICINAS</t>
  </si>
  <si>
    <t>GRANITO / GRANITINA</t>
  </si>
  <si>
    <t>OUTROS SAGUÕES, HALL´S E SALÕES</t>
  </si>
  <si>
    <t>DIAS ÚTEIS</t>
  </si>
  <si>
    <t>QUIN ZENAL</t>
  </si>
  <si>
    <t>BIMES TRAL</t>
  </si>
  <si>
    <t>Nº SEMANAS:</t>
  </si>
  <si>
    <t>SEMES TRAL</t>
  </si>
  <si>
    <t>EQUIPE:</t>
  </si>
  <si>
    <t>x</t>
  </si>
  <si>
    <t>CONSERVAÇÃO E LIMPEZA (PISOS FRIOS MENOR FREQUENCIA)</t>
  </si>
  <si>
    <t>CUSTO MENSAL:</t>
  </si>
  <si>
    <t>CUSTO ANUAL:</t>
  </si>
  <si>
    <t>MENSAL:</t>
  </si>
  <si>
    <t>METRAGEM A SER LIMPA</t>
  </si>
  <si>
    <t>CUSTO TOTAL DA EQUIPE</t>
  </si>
  <si>
    <t>CUSTO TOTAL</t>
  </si>
  <si>
    <t>APURAÇÃO DO CUSTO MÉDIO POR METRO QUADRADO (ANEXO I DA PORTARIA 16/2014 SLTI/MPOG)</t>
  </si>
  <si>
    <t>CUSTO UNITÁRIO DO PROFISSIONAL</t>
  </si>
  <si>
    <t>CUSTO POR m2</t>
  </si>
  <si>
    <t>ENCARREGADO (rateio por m2 de área a ser limpa)</t>
  </si>
  <si>
    <t>TARIFA 1</t>
  </si>
  <si>
    <t>TARIFA 2</t>
  </si>
  <si>
    <t>QUANTIDADE ESTIMADA DE CONDUÇÕES DIÁRIAS</t>
  </si>
  <si>
    <t>VALOR UNITÁRIO DA TARIFA DO TRANSPORTE PÚBLICO</t>
  </si>
  <si>
    <t>A - VALE-TRANSPORTE</t>
  </si>
  <si>
    <t>EQUIPE NECESSÁRIA PARA ATENDIMENTO AOS PARÂMETROS MÍNIMOS DE PRODUTIVIDADE</t>
  </si>
  <si>
    <t>DESCRIÇÃO DAS ÁREAS A SEREM LIMPAS</t>
  </si>
  <si>
    <t>TOTAL DE FUNCIONÁRIOS</t>
  </si>
  <si>
    <t>DESCRIÇÃO DOS UTENSÍLIOS</t>
  </si>
  <si>
    <t>VALOR TOTAL</t>
  </si>
  <si>
    <t>QUANTIDADE INICIAL, NECESSÁRIA À IMPLANTAÇÃO DO SERVIÇO</t>
  </si>
  <si>
    <t>CUSTO MENSAL TOTAL:</t>
  </si>
  <si>
    <t>CUSTO MENSAL POR FUNÇÃO:</t>
  </si>
  <si>
    <t>(NOTA: os campos relativos à "TARIFA 2" deverão ser preenchidos em caso de concessão de uma segunda condução diária de valor diferente da primeira)</t>
  </si>
  <si>
    <t>CUSTO UNITÁRIO</t>
  </si>
  <si>
    <t>(C) Corresponde à diferença entre o valor total e o valor residual. Representa o valor que será considerado para cálculo da remuneração mensal do contrato.</t>
  </si>
  <si>
    <t>VALOR DA PROPOSTA:</t>
  </si>
  <si>
    <t>PREENCHER OS CAMPOS EM AZUL</t>
  </si>
  <si>
    <t>ÁREA TOTAL A SER LIMPA (POR MÊS)</t>
  </si>
  <si>
    <t>PISOS FREQUÊNCIA DIFERENCIADA</t>
  </si>
  <si>
    <t>A - SALÁRIO</t>
  </si>
  <si>
    <t>JORNADA DE 44 HORAS SEMANAIS</t>
  </si>
  <si>
    <t>JORNADA DE 30 HORAS SEMANAIS</t>
  </si>
  <si>
    <t>Saponáceo cremoso</t>
  </si>
  <si>
    <t>(A) Informar a quantidade necessária para implantação do contrato. Não considerar substituição de equipamentos ao longo do prazo de vigência do contrato. Eventuais substituições serão dimensionadas por meio da estimativa de vida útil do equipamento.</t>
  </si>
  <si>
    <t>EQUIPAMENTOS</t>
  </si>
  <si>
    <t>UTENSÍLIOS DE LIMPEZA</t>
  </si>
  <si>
    <t>MATERIAIS DE LIMPEZA</t>
  </si>
  <si>
    <t>QUANTIDADE (MENSAL) MÍNIMA</t>
  </si>
  <si>
    <t>LIMPADOR DE VIDROS</t>
  </si>
  <si>
    <t>SUBTOTAL DOS TRIBUTOS:</t>
  </si>
  <si>
    <t>SUBTOTAL (A + B + C + D):</t>
  </si>
  <si>
    <t>SUBTOTAL:</t>
  </si>
  <si>
    <t>SUBTOTAL DOS CUSTOS INDIRETOS E LUCRO:</t>
  </si>
  <si>
    <t>C - INCIDÊNCIA DO SUBMÓDULO 4.1 SOBRE O 13º SALÁRIO E ADICIONAL DE FÉRIAS</t>
  </si>
  <si>
    <t>E - INCIDÊNCIA DO SUBMÓDULO 4.1 SOBRE O AVISO PRÉVIO TRABALHADO</t>
  </si>
  <si>
    <t>QUANTIDADE A SER REPOSTA MENSALMENTE, A PARTIR DO 2º MÊS</t>
  </si>
  <si>
    <r>
      <t>ÁREA TOTAL DO CDTN                                 (m</t>
    </r>
    <r>
      <rPr>
        <b/>
        <vertAlign val="superscript"/>
        <sz val="11"/>
        <rFont val="Aptos"/>
        <family val="2"/>
      </rPr>
      <t>2</t>
    </r>
    <r>
      <rPr>
        <b/>
        <sz val="11"/>
        <rFont val="Aptos"/>
        <family val="2"/>
      </rPr>
      <t>)</t>
    </r>
  </si>
  <si>
    <r>
      <t>PRODUTIVIDADE MÍNIMA REQUERIDA 30h/semana
 (m</t>
    </r>
    <r>
      <rPr>
        <b/>
        <vertAlign val="superscript"/>
        <sz val="10"/>
        <rFont val="Aptos"/>
        <family val="2"/>
      </rPr>
      <t>2</t>
    </r>
    <r>
      <rPr>
        <b/>
        <sz val="10"/>
        <rFont val="Aptos"/>
        <family val="2"/>
      </rPr>
      <t xml:space="preserve"> por homem/dia)</t>
    </r>
  </si>
  <si>
    <t>Nota (1): Os percentuais dos encargos previdenciários e FGTS devem ser aqueles estabelecidos pela legislação vigente.</t>
  </si>
  <si>
    <t>Nota (2): As alíquotas do GIIL-RAT ou Seguro de Acidente de Trabalho - SAT são de 1%, 2% ou 3%. Esta alíquota é estabelecida de acordo com as atividades preponderantes e correspondentes ao grau de risco. O Fator Acidentário de Prevenção - FAP é um índice aplicado sobre a contribuição GIILRAT, que tanto pode resultar em aumento como diminuição da respectiva contribuição. O FAP é um multiplicador aplicado sobre a alíquota do seguro no qual varia num intervalo de 0,05% a 2,00%.</t>
  </si>
  <si>
    <t>Nota (3): Percentuais incidentes sobre a remuneração.</t>
  </si>
  <si>
    <r>
      <t>ÁREA (m</t>
    </r>
    <r>
      <rPr>
        <b/>
        <vertAlign val="superscript"/>
        <sz val="11"/>
        <rFont val="Aptos"/>
        <family val="2"/>
      </rPr>
      <t>2</t>
    </r>
    <r>
      <rPr>
        <b/>
        <sz val="11"/>
        <rFont val="Aptos"/>
        <family val="2"/>
      </rPr>
      <t>)</t>
    </r>
  </si>
  <si>
    <r>
      <t>CUSTO POR m</t>
    </r>
    <r>
      <rPr>
        <b/>
        <vertAlign val="superscript"/>
        <sz val="11"/>
        <rFont val="Aptos"/>
        <family val="2"/>
      </rPr>
      <t>2</t>
    </r>
  </si>
  <si>
    <t>FREQUÊNCIA DE LIMPEZA              
(VEZES POR MÊS)</t>
  </si>
  <si>
    <t>ENCARREGADO 
(rateio por m2 de área a ser limpa)</t>
  </si>
  <si>
    <t>NÚMERO ESTIMADO DE DIAS ÚTEIS POR MÊS 
(JORNADA DE SEGUNDA-FEIRA A SEXTA-FEIRA):</t>
  </si>
  <si>
    <t>FREQUÊNCIA DE LIMPEZA               
(VEZES POR ANO)</t>
  </si>
  <si>
    <t>Nota (1): o valor informado deverá ser o custo real do insumo (descontado o valor eventualmente pago pelo empregado)</t>
  </si>
  <si>
    <t xml:space="preserve">Nota (2): deverá ser previsto o valor unitário do vale alimentação no escopo da contratação, nos termos da CCT adotada. </t>
  </si>
  <si>
    <r>
      <t>A - MATERIAIS DE LIMPEZA -</t>
    </r>
    <r>
      <rPr>
        <b/>
        <i/>
        <sz val="11"/>
        <color indexed="10"/>
        <rFont val="Aptos"/>
        <family val="2"/>
      </rPr>
      <t xml:space="preserve"> </t>
    </r>
    <r>
      <rPr>
        <b/>
        <i/>
        <u/>
        <sz val="11"/>
        <color indexed="10"/>
        <rFont val="Aptos"/>
        <family val="2"/>
      </rPr>
      <t>PREENCHER PLANILHA ESPECÍFICA</t>
    </r>
  </si>
  <si>
    <r>
      <t xml:space="preserve">B - UTENSÍLIOS DE LIMPEZA - </t>
    </r>
    <r>
      <rPr>
        <b/>
        <i/>
        <u/>
        <sz val="11"/>
        <color indexed="10"/>
        <rFont val="Aptos"/>
        <family val="2"/>
      </rPr>
      <t>PARA PREENCHER PLANILHA ESPECÍFICA</t>
    </r>
  </si>
  <si>
    <r>
      <t xml:space="preserve">C - EQUIPAMENTOS - </t>
    </r>
    <r>
      <rPr>
        <b/>
        <i/>
        <u/>
        <sz val="11"/>
        <color indexed="10"/>
        <rFont val="Aptos"/>
        <family val="2"/>
      </rPr>
      <t>PREENCHER PLANILHA ESPECÍFICA</t>
    </r>
  </si>
  <si>
    <t xml:space="preserve">Nota explicativa: O competente Laudo Pericial da CNEN/CDTN que comprova a incidência de adicional de periculosidade no percentual de 30% (trinta por cento) consta do Edital    </t>
  </si>
  <si>
    <t>Nota (1):  valores mensais por empregado, exceto o item "H - contribuição assistencial patronal", para o qual deverá ser informado o custo anual por empregado. O custo mensal por empregado será, então, calculado automaticamente.</t>
  </si>
  <si>
    <t>Nota (2):  A Administração deverá realizar negociação contratual para a redução e/ou eliminação dos custos fixos ou variáveis não renováveis que já tenham sido amortizados ou pagos no primeiro ano da contratação.</t>
  </si>
  <si>
    <t>Nota (1): Percentuais incidentes sobre a remuneração.
Nota (2): O TCU considera que os percentuais de aviso prévio indenizado e  trabalhado da Planilha de Composição de Preços da Administração sejam de  0,46% e 1,94%, respectivamente (Acórdãos nº 1904/2007 - Plenário, nº 3006/2010 - Plenário e nº 11186/2017 - Plenário). Recomenda-se que a adoção de metodologia de cálculo diversa seja devidamente demonstrada no processo em memória de cálculo com esclarecimentos. Além disso, nas licitações para contratação de mão de obra terceirizada,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</si>
  <si>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 xml:space="preserve">DECRETO Nº 10.410, DE 30/06/2020 </t>
  </si>
  <si>
    <t>(1/12) x 100 ≅ 8,33%. Onde: 1 = ocorrência do evento 13º no ano; 12 = número de meses no ano; 100% = salário extra integral</t>
  </si>
  <si>
    <t>Caderno de Logística - Conta Vinculada: Férias + 1/3 de férias constitucional = 12,10%</t>
  </si>
  <si>
    <t>0,08 x 0,0046 x 100 ≅ 0,04%. Onde: % FGTS sobre API</t>
  </si>
  <si>
    <t>(7/30) ÷12 ×100  ≅ 1,94%. Onde: 100% = salário integral; 30 = número de dias no mês; 7 = número de dias de aviso prévio a que o empregado tem direito de se ausentar; 12 = número de meses no ano</t>
  </si>
  <si>
    <t>Alíquota do Submódulo 4.1 x Aviso Prévio Trabalhado</t>
  </si>
  <si>
    <t>0,0194 × 0,08 × 0,4 ×100 ≅ 0,06%. Onde: % Multa e CS sobre FGTS</t>
  </si>
  <si>
    <t>(1/12) x 100 ≅ 8,33%. Onde: 1 = ocorrência do evento de férias; 12 = número de meses no ano; 100% = salário extra integral</t>
  </si>
  <si>
    <t xml:space="preserve">(1/12) × 0,0178 × 100 ≅ 0,07%. Onde: 1/12 é a estimativa de 1 licença de 30 dias por ano; 0,0178 é a estimativa de empregados usufruindo de licença </t>
  </si>
  <si>
    <t>[1+2/12+(1/3 × 1/12) ] ×0,08 × 0,4 ×0,9 ×100 ≅ 3,44%. (Obs. A Medida Provisória nº 905, de 11 de novembro de 2019, extinguiu a contribuição social de 10% sobre o FGTS em  caso de demissão sem justa causa)</t>
  </si>
  <si>
    <t>(1/12 x (1+1/3)) x 4/12 x 2% x 100 [Encargos ] x [salário + (13º / 12) ] x 4 x 0,02 / 12 ≅ 0,03%</t>
  </si>
  <si>
    <t>(1 / 30)/12) x 100 ≅ 0,28%. Onde: 1 = média de falta de cada trabalhador/ano, de acordo com IBGE; 30 = nº de dias no mês,  
100% = salário integral</t>
  </si>
  <si>
    <t>C - LICENÇA MATERNIDADE</t>
  </si>
  <si>
    <t>D - LICENÇA PATERNIDADE</t>
  </si>
  <si>
    <t>E - AUSÊNCIAS LEGAIS</t>
  </si>
  <si>
    <t>F - AUSÊNCIA POR ACIDENTE DE TRABALHO</t>
  </si>
  <si>
    <t>G - OUTROS (ESPECIFICAR)</t>
  </si>
  <si>
    <t>H - INCIDÊNCIA DO SUBMÓDULO 4.1 SOBRE O CUSTO DE REPOSIÇÃO</t>
  </si>
  <si>
    <t>SUBMÓDULO 4.3 - PROVISÃO PARA RESCISÃO</t>
  </si>
  <si>
    <t>SUBMÓDULO 4.4 - CUSTO DE REPOSIÇÃO DO PROFISSIONAL AUSENTE</t>
  </si>
  <si>
    <t>4.3 - PROVISÃO PARA RESCISÃO</t>
  </si>
  <si>
    <t>4.4 - COMPOSIÇÃO DO CUSTO DE REPOSIÇÃO DO PROFISSIONAL AUSENTE</t>
  </si>
  <si>
    <t>C.1 - TRIBUTOS FEDERAIS</t>
  </si>
  <si>
    <t>C.2 - TRIBUTOS ESTADUAIS (ESPECIFICAR)</t>
  </si>
  <si>
    <t>C.3 - TRIBUTOS MUNICIPAIS</t>
  </si>
  <si>
    <t>C.4 - OUTROS TRIBUTOS (ESPECIFICAR)</t>
  </si>
  <si>
    <t>PREENCHER OS CAMPOS EM "AZUL"</t>
  </si>
  <si>
    <t>CAMPOS EM "AMARELO", SE NECESSÁRIO E JUSTIFICADO, PODEM SER ALTERADOS</t>
  </si>
  <si>
    <t>02) VALOR GLOBAL DO CONTRATO (24 MESES)</t>
  </si>
  <si>
    <t>Água Sanitária (solução aquosa de hipoclorito de sódio com concentração de cloro ativo entre 2% e 2,5%)</t>
  </si>
  <si>
    <t>Álcool líquido 46,2° INPM</t>
  </si>
  <si>
    <t xml:space="preserve">Cera líquida, incolor, para pisos em geral </t>
  </si>
  <si>
    <t>Removedor de cera</t>
  </si>
  <si>
    <t xml:space="preserve">Desinfetante concentrado de uso geral com perfume </t>
  </si>
  <si>
    <t>Detergente concentrado para uso geral com ação desengordurante</t>
  </si>
  <si>
    <t>Detergente desengraxante – para limpeza pesada</t>
  </si>
  <si>
    <t>Esponja sintética multiuso dupla face (medida aproximada de 10mm x 75mm x 22mm) - para limpeza geral</t>
  </si>
  <si>
    <t>Flanela branca 100% algodão com acabamento nas bordas (medida aproximada de 38cm x 58cm) - para limpeza geral</t>
  </si>
  <si>
    <t>Pano alvejado branco (medida aproximada de 45cm x 70cm) - para limpeza de chão e parede</t>
  </si>
  <si>
    <t>Limpa vidros líquido</t>
  </si>
  <si>
    <t>Multiuso – limpador de uso geral, pronto uso, com ação desengordurante</t>
  </si>
  <si>
    <t>Limpa móveis – lustra móveis</t>
  </si>
  <si>
    <t xml:space="preserve">Saco plástico, reforçado, para lixo com capacidade de 100 litros, cor preta </t>
  </si>
  <si>
    <t>Saco plástico, reforçado, para lixo com capacidade de 200 litros, cor preta</t>
  </si>
  <si>
    <t>Papel higiênico, branco, folha dupla, de fibras virgens, 100% naturais, picotado, sem perfume, rolo de 30 ou 40 metros – Referência: Neve folha dupla, Personal folha dupla ou similar</t>
  </si>
  <si>
    <t>Galão de 5 Litros</t>
  </si>
  <si>
    <t>Frasco de 1 Litro</t>
  </si>
  <si>
    <t>Pacote com 8 unidades</t>
  </si>
  <si>
    <t>Unidade</t>
  </si>
  <si>
    <t>Frasco de 200ml (ou de volume aproximado)</t>
  </si>
  <si>
    <t>Frasco 200mL (ou de volume aproximado)</t>
  </si>
  <si>
    <t>Pacote 100 unidades</t>
  </si>
  <si>
    <t>Sabonete líquido para mãos, perolado, perfumado e dermatologicamente testado</t>
  </si>
  <si>
    <t>Embalagem com 1000 folhas</t>
  </si>
  <si>
    <t>EMBALAGEM SUGERIDA</t>
  </si>
  <si>
    <t>Balde plástico, 12 litros</t>
  </si>
  <si>
    <t>Desentupidor para pias</t>
  </si>
  <si>
    <t>Desentupidor para ralos</t>
  </si>
  <si>
    <t>Escova sanitária redonda com cabo mínimo de 25cm</t>
  </si>
  <si>
    <t>Mangueira para jardim de 50 metros (utilizada também na máquina jateadora)</t>
  </si>
  <si>
    <t>Pá de plástico para lixo com cabo de 60 cm</t>
  </si>
  <si>
    <t>Pá de plástico para lixo com cabo de 80 cm</t>
  </si>
  <si>
    <t>Rastelo de plástico com 30 dentes com cabo de 1,5m</t>
  </si>
  <si>
    <t>Rodo com cabo de plástico de 1,5m com base de plástico de 40 cm</t>
  </si>
  <si>
    <t>Rodo com cabo de plástico de 1,5m com base de plástico de 60 cm</t>
  </si>
  <si>
    <t>Rodo limpa tudo (base de esponja sintética – fibra branca não risca e fibra verde abrasiva) com cabo de alumínio de aproximadamente 1,4m</t>
  </si>
  <si>
    <t>Refil de fibra branca não risca para rodo limpa tudo</t>
  </si>
  <si>
    <t>Refil de fibra verde abrasiva para rodo limpa tudo</t>
  </si>
  <si>
    <t>Vassoura piaçava de cerdas sintéticas, nylon</t>
  </si>
  <si>
    <t>Vassoura de cerdas PET, tipo piaçava</t>
  </si>
  <si>
    <t>Vassoura limpa teto de cerdas sintéticas formato bola com cabo de 2 metros</t>
  </si>
  <si>
    <t>Kit para limpeza de vidros – (rodo combinado com raspador e espuma de base de 45 cm e cabo extensível)</t>
  </si>
  <si>
    <t>Acessórios de reposição do kit para limpeza de vidros – rodo combinado</t>
  </si>
  <si>
    <t>Refil disco limpador para enceradeira industrial</t>
  </si>
  <si>
    <t>Vassoura piaçava nº 2</t>
  </si>
  <si>
    <t>Aspirador de pó industrial</t>
  </si>
  <si>
    <t>Cabo de extensão de 30 metros</t>
  </si>
  <si>
    <t>Enceradeira industrial</t>
  </si>
  <si>
    <t>Escada de abrir de 5 degraus</t>
  </si>
  <si>
    <t xml:space="preserve">Escada de 7 degraus para uso externo </t>
  </si>
  <si>
    <t>Escada de 17 degraus para uso externo</t>
  </si>
  <si>
    <t xml:space="preserve">Lavadora de alta pressão </t>
  </si>
  <si>
    <t>Relógio de ponto</t>
  </si>
  <si>
    <t>Blusa de malha</t>
  </si>
  <si>
    <t>Calça em tecido natural</t>
  </si>
  <si>
    <t>Meia em tecido tipo poliamida ou similar</t>
  </si>
  <si>
    <t>Calçado em couro apropriado para as tarefas</t>
  </si>
  <si>
    <t>Camisa em tecido algodão tipo polo</t>
  </si>
  <si>
    <t>Par</t>
  </si>
  <si>
    <t>Bota de material impermeável</t>
  </si>
  <si>
    <t>Cinta lombar</t>
  </si>
  <si>
    <t>Luva de borracha, impermeável, antiderrapante, látex natural, tamanho P</t>
  </si>
  <si>
    <t xml:space="preserve">Luva de borracha, impermeável, antiderrapante, látex natural, tamanho M </t>
  </si>
  <si>
    <t>Luva de borracha, impermeável, antiderrapante, látex natural, tamanho G</t>
  </si>
  <si>
    <t>Luva de segurança confeccionada em nitrila, antiderrapante, tamanho P</t>
  </si>
  <si>
    <t>Luva de segurança confeccionada em nitrila, antiderrapante, tamanho M</t>
  </si>
  <si>
    <t>Luva de segurança confeccionada em nitrila, antiderrapante, tamanho G</t>
  </si>
  <si>
    <t>Macacão de segurança</t>
  </si>
  <si>
    <t>Protetor solar FPS 30 com repelente, hipoalergênico, dermatologicamente testado</t>
  </si>
  <si>
    <t>Frasco de 200 ml ou de volume aproximado</t>
  </si>
  <si>
    <t>Borrifador de plástico com gatilho 500ml</t>
  </si>
  <si>
    <t>CUSTO ANUAL</t>
  </si>
  <si>
    <t>QUANTIDADE ANUAL NECESSÁRIA POR FUNCIONÁRIO</t>
  </si>
  <si>
    <t>CUSTO ANUAL POR FUNCIONÁRIO</t>
  </si>
  <si>
    <t xml:space="preserve">Papel toalha interfolhado, branco, folha dupla, 100% celulose virgem, formato 20cmx21cm, de alta absorção, resistência e maciez - para banheiros e copas </t>
  </si>
  <si>
    <t>Luva de segurança tricotada com fios de algodão e poliéster com antiderrapante em PVC na face palmar, com acabamento e punho com elastano</t>
  </si>
  <si>
    <t>CUSTO ANUAL POR FUNÇÃO:</t>
  </si>
  <si>
    <r>
      <t xml:space="preserve">D - UNIFORMES - </t>
    </r>
    <r>
      <rPr>
        <b/>
        <i/>
        <u/>
        <sz val="11"/>
        <color indexed="10"/>
        <rFont val="Aptos"/>
        <family val="2"/>
      </rPr>
      <t>PARA PREENCHER PLANILHA ESPECÍFICA</t>
    </r>
  </si>
  <si>
    <r>
      <t xml:space="preserve">E - EPIs - </t>
    </r>
    <r>
      <rPr>
        <b/>
        <i/>
        <u/>
        <sz val="11"/>
        <color indexed="10"/>
        <rFont val="Aptos"/>
        <family val="2"/>
      </rPr>
      <t>PARA PREENCHER PLANILHA ESPECÍFICA</t>
    </r>
  </si>
  <si>
    <t>F - PCMSO / PGR / LTCAT</t>
  </si>
  <si>
    <t>G - EXAMES MÉDICOS (ADMISSIONAL, PERIÓDICO E DEMISSIONAL)</t>
  </si>
  <si>
    <t>H - CONTRIBUIÇÃO ASSISTENCIAL PATRONAL</t>
  </si>
  <si>
    <t>I - OUTROS (ESPECIFICAR)</t>
  </si>
  <si>
    <t>EPIs</t>
  </si>
  <si>
    <t>UNIFORMES</t>
  </si>
  <si>
    <t>QUANTIDADE ANUAL</t>
  </si>
  <si>
    <t>QUANTIDADE (ANUAL) MÍNIMA</t>
  </si>
  <si>
    <t>-</t>
  </si>
  <si>
    <r>
      <t>QUANTIDADE</t>
    </r>
    <r>
      <rPr>
        <sz val="11"/>
        <color indexed="8"/>
        <rFont val="Aptos"/>
        <family val="2"/>
      </rPr>
      <t xml:space="preserve"> </t>
    </r>
    <r>
      <rPr>
        <b/>
        <sz val="11"/>
        <color indexed="8"/>
        <rFont val="Aptos"/>
        <family val="2"/>
      </rPr>
      <t>(nota A)</t>
    </r>
  </si>
  <si>
    <t>VALOR RESIDUAL 
(nota B)</t>
  </si>
  <si>
    <t>VALOR DEPRECIÁVEL                     (nota C)</t>
  </si>
  <si>
    <t>VIDA ÚTIL DO EQUIPAMENTO (nota D)</t>
  </si>
  <si>
    <t>EMPRESA: .................../ CNPJ: .................</t>
  </si>
  <si>
    <t>[(5 / 30) / 12] x 100 ≅ 1,39%. Onde: 5 = média de faltas anuais de cada trabalhador motivadas por doença, de acordo com IBGE; 30 = número de dias no mês; 12 = número de meses no ano 100% = salário integral</t>
  </si>
  <si>
    <t>100 x (1 / 12) x 5,55 ≅ 0,46%. Onde: 100% = salário integral; 1 = um mês não trabalhado; 12 = nº de meses do ano; 5,55% =
 % de empregados demitidos que não trabalham durante o aviso prévio, de acordo com estudo do STF (fls. 187/199 - volume IV)</t>
  </si>
  <si>
    <t>[(5 / 30)/12] x (0,015 x 100) ≅ 0,02%, Onde: 5 = nº de dias em que o empregado não trabalha e a Contratada o remunera; 30 = 
nº de dias/mês; 12 = nº de meses/ano; 1,5% = média trabalhadores que são pais/ano, segundo IBGE; 100% = salário integral</t>
  </si>
  <si>
    <t>Rolos</t>
  </si>
  <si>
    <t>Capa de chuva em pvc</t>
  </si>
  <si>
    <t>EQUIPE NECESSÁRIA
 - FAXINEIRO -</t>
  </si>
  <si>
    <t xml:space="preserve">PLANILHA DE CUSTOS E FORMAÇÃO DE PREÇOS </t>
  </si>
  <si>
    <t>Cinto de segurança tipo paraquedista</t>
  </si>
  <si>
    <t>PROCESSO ADMINISTRATIVO n°  01344.000170/2026-11</t>
  </si>
  <si>
    <t>TOTAL (24 MESES)</t>
  </si>
  <si>
    <r>
      <t>LIMPEZA DIÁRIA               
(m</t>
    </r>
    <r>
      <rPr>
        <b/>
        <vertAlign val="superscript"/>
        <sz val="11"/>
        <rFont val="Aptos"/>
        <family val="2"/>
      </rPr>
      <t>2</t>
    </r>
    <r>
      <rPr>
        <b/>
        <sz val="11"/>
        <rFont val="Aptos"/>
        <family val="2"/>
      </rPr>
      <t>)</t>
    </r>
  </si>
  <si>
    <r>
      <t>LIMPEZA DIÁRIA                
(m</t>
    </r>
    <r>
      <rPr>
        <b/>
        <vertAlign val="superscript"/>
        <sz val="11"/>
        <rFont val="Aptos"/>
        <family val="2"/>
      </rPr>
      <t>2</t>
    </r>
    <r>
      <rPr>
        <b/>
        <sz val="11"/>
        <rFont val="Aptos"/>
        <family val="2"/>
      </rPr>
      <t>)</t>
    </r>
  </si>
  <si>
    <t xml:space="preserve">EQUIPE NECESSÁRIA - LIMPADOR DE VIDROS </t>
  </si>
  <si>
    <t>PREGÃO ELETRÔNICO Nº 90066/2026</t>
  </si>
  <si>
    <t xml:space="preserve">FAXINEIRO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</si>
</sst>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quot;* #,##0.00_);_(&quot;R$&quot;* \(#,##0.00\);_(&quot;R$&quot;* &quot;-&quot;??_);_(@_)"/>
    <numFmt numFmtId="165" formatCode="&quot;R$ &quot;#,##0.00;[Red]&quot;R$ &quot;#,##0.00"/>
    <numFmt numFmtId="166" formatCode="#,##0;[Red]#,##0"/>
    <numFmt numFmtId="167" formatCode="&quot;R$&quot;\ #,##0.00;[Red]&quot;R$&quot;\ #,##0.00"/>
    <numFmt numFmtId="168" formatCode="&quot;R$&quot;\ #,##0.00"/>
    <numFmt numFmtId="169" formatCode="0.0%"/>
    <numFmt numFmtId="170" formatCode="0.0"/>
    <numFmt numFmtId="171" formatCode="&quot;R$ &quot;#,##0.0000;[Red]&quot;R$ &quot;#,##0.0000"/>
    <numFmt numFmtId="172" formatCode="#,##0.00;[Red]#,##0.00"/>
    <numFmt numFmtId="173" formatCode="[$R$-416]\ #,##0.00;\-[$R$-416]\ #,##0.00"/>
  </numFmts>
  <fonts count="47" x14ac:knownFonts="1">
    <font>
      <sz val="10"/>
      <name val="Arial"/>
    </font>
    <font>
      <sz val="10"/>
      <name val="Arial"/>
      <family val="2"/>
    </font>
    <font>
      <sz val="8"/>
      <name val="Arial"/>
      <family val="2"/>
    </font>
    <font>
      <sz val="10"/>
      <name val="Arial"/>
      <family val="2"/>
    </font>
    <font>
      <sz val="11"/>
      <name val="Aptos"/>
      <family val="2"/>
    </font>
    <font>
      <sz val="10"/>
      <name val="Aptos"/>
      <family val="2"/>
    </font>
    <font>
      <b/>
      <sz val="16"/>
      <name val="Aptos"/>
      <family val="2"/>
    </font>
    <font>
      <b/>
      <sz val="20"/>
      <name val="Aptos"/>
      <family val="2"/>
    </font>
    <font>
      <b/>
      <sz val="12"/>
      <name val="Aptos"/>
      <family val="2"/>
    </font>
    <font>
      <b/>
      <sz val="11"/>
      <name val="Aptos"/>
      <family val="2"/>
    </font>
    <font>
      <b/>
      <vertAlign val="superscript"/>
      <sz val="11"/>
      <name val="Aptos"/>
      <family val="2"/>
    </font>
    <font>
      <b/>
      <sz val="10"/>
      <name val="Aptos"/>
      <family val="2"/>
    </font>
    <font>
      <b/>
      <vertAlign val="superscript"/>
      <sz val="10"/>
      <name val="Aptos"/>
      <family val="2"/>
    </font>
    <font>
      <sz val="9"/>
      <name val="Aptos"/>
      <family val="2"/>
    </font>
    <font>
      <b/>
      <sz val="14"/>
      <name val="Aptos"/>
      <family val="2"/>
    </font>
    <font>
      <b/>
      <sz val="18"/>
      <name val="Aptos"/>
      <family val="2"/>
    </font>
    <font>
      <i/>
      <sz val="10"/>
      <name val="Aptos"/>
      <family val="2"/>
    </font>
    <font>
      <i/>
      <sz val="11"/>
      <name val="Aptos"/>
      <family val="2"/>
    </font>
    <font>
      <sz val="12"/>
      <name val="Aptos"/>
      <family val="2"/>
    </font>
    <font>
      <sz val="8"/>
      <name val="Aptos"/>
      <family val="2"/>
    </font>
    <font>
      <b/>
      <sz val="8"/>
      <name val="Aptos"/>
      <family val="2"/>
    </font>
    <font>
      <i/>
      <sz val="8"/>
      <name val="Aptos"/>
      <family val="2"/>
    </font>
    <font>
      <b/>
      <sz val="7.5"/>
      <name val="Aptos"/>
      <family val="2"/>
    </font>
    <font>
      <b/>
      <i/>
      <sz val="11"/>
      <color indexed="10"/>
      <name val="Aptos"/>
      <family val="2"/>
    </font>
    <font>
      <b/>
      <i/>
      <u/>
      <sz val="11"/>
      <color indexed="10"/>
      <name val="Aptos"/>
      <family val="2"/>
    </font>
    <font>
      <sz val="11"/>
      <name val="Arial"/>
      <family val="2"/>
    </font>
    <font>
      <sz val="11"/>
      <color indexed="8"/>
      <name val="Aptos"/>
      <family val="2"/>
    </font>
    <font>
      <b/>
      <sz val="11"/>
      <color indexed="8"/>
      <name val="Aptos"/>
      <family val="2"/>
    </font>
    <font>
      <u/>
      <sz val="10"/>
      <color theme="10"/>
      <name val="Arial"/>
      <family val="2"/>
    </font>
    <font>
      <sz val="11"/>
      <color theme="1"/>
      <name val="Aptos"/>
      <family val="2"/>
    </font>
    <font>
      <i/>
      <sz val="11"/>
      <color theme="1"/>
      <name val="Aptos"/>
      <family val="2"/>
    </font>
    <font>
      <b/>
      <sz val="11"/>
      <color rgb="FFFF0000"/>
      <name val="Aptos"/>
      <family val="2"/>
    </font>
    <font>
      <sz val="11"/>
      <color rgb="FF00B050"/>
      <name val="Aptos"/>
      <family val="2"/>
    </font>
    <font>
      <sz val="11"/>
      <color rgb="FF00B050"/>
      <name val="Arial"/>
      <family val="2"/>
    </font>
    <font>
      <b/>
      <sz val="11"/>
      <color theme="1"/>
      <name val="Aptos"/>
      <family val="2"/>
    </font>
    <font>
      <sz val="11"/>
      <color theme="1"/>
      <name val="Arial"/>
      <family val="2"/>
    </font>
    <font>
      <sz val="10"/>
      <color theme="1"/>
      <name val="Aptos"/>
      <family val="2"/>
    </font>
    <font>
      <sz val="11"/>
      <color theme="0"/>
      <name val="Aptos"/>
      <family val="2"/>
    </font>
    <font>
      <b/>
      <sz val="20"/>
      <color theme="1"/>
      <name val="Aptos"/>
      <family val="2"/>
    </font>
    <font>
      <sz val="10"/>
      <color theme="1"/>
      <name val="Arial"/>
      <family val="2"/>
    </font>
    <font>
      <b/>
      <sz val="12"/>
      <color theme="1"/>
      <name val="Aptos"/>
      <family val="2"/>
    </font>
    <font>
      <b/>
      <sz val="14"/>
      <color theme="1"/>
      <name val="Aptos"/>
      <family val="2"/>
    </font>
    <font>
      <sz val="9"/>
      <color theme="1"/>
      <name val="Aptos"/>
      <family val="2"/>
    </font>
    <font>
      <u/>
      <sz val="10"/>
      <color theme="1"/>
      <name val="Aptos"/>
      <family val="2"/>
    </font>
    <font>
      <sz val="8"/>
      <color theme="1"/>
      <name val="Aptos"/>
      <family val="2"/>
    </font>
    <font>
      <i/>
      <sz val="11"/>
      <color theme="0"/>
      <name val="Aptos"/>
      <family val="2"/>
    </font>
    <font>
      <b/>
      <sz val="10"/>
      <color theme="1"/>
      <name val="Aptos"/>
      <family val="2"/>
    </font>
  </fonts>
  <fills count="14">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00B0F0"/>
        <bgColor indexed="64"/>
      </patternFill>
    </fill>
    <fill>
      <patternFill patternType="solid">
        <fgColor theme="0"/>
        <bgColor indexed="64"/>
      </patternFill>
    </fill>
    <fill>
      <patternFill patternType="solid">
        <fgColor theme="8" tint="0.79998168889431442"/>
        <bgColor indexed="64"/>
      </patternFill>
    </fill>
    <fill>
      <patternFill patternType="solid">
        <fgColor rgb="FFDAEEF3"/>
        <bgColor indexed="64"/>
      </patternFill>
    </fill>
    <fill>
      <patternFill patternType="solid">
        <fgColor rgb="FF92D050"/>
        <bgColor indexed="64"/>
      </patternFill>
    </fill>
    <fill>
      <patternFill patternType="solid">
        <fgColor theme="1" tint="0.499984740745262"/>
        <bgColor indexed="64"/>
      </patternFill>
    </fill>
    <fill>
      <patternFill patternType="solid">
        <fgColor rgb="FFFFFFCC"/>
        <bgColor indexed="64"/>
      </patternFill>
    </fill>
    <fill>
      <patternFill patternType="solid">
        <fgColor theme="2" tint="-9.9978637043366805E-2"/>
        <bgColor indexed="64"/>
      </patternFill>
    </fill>
    <fill>
      <patternFill patternType="solid">
        <fgColor rgb="FFFFFF00"/>
        <bgColor indexed="64"/>
      </patternFill>
    </fill>
  </fills>
  <borders count="149">
    <border>
      <left/>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double">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style="medium">
        <color indexed="64"/>
      </right>
      <top/>
      <bottom style="double">
        <color indexed="64"/>
      </bottom>
      <diagonal/>
    </border>
    <border>
      <left/>
      <right style="thin">
        <color indexed="64"/>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thin">
        <color indexed="64"/>
      </bottom>
      <diagonal/>
    </border>
    <border>
      <left/>
      <right style="thin">
        <color indexed="64"/>
      </right>
      <top/>
      <bottom/>
      <diagonal/>
    </border>
    <border>
      <left/>
      <right style="medium">
        <color indexed="64"/>
      </right>
      <top/>
      <bottom/>
      <diagonal/>
    </border>
    <border>
      <left style="thin">
        <color indexed="64"/>
      </left>
      <right style="double">
        <color indexed="64"/>
      </right>
      <top style="double">
        <color indexed="64"/>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diagonal/>
    </border>
    <border>
      <left style="thin">
        <color indexed="64"/>
      </left>
      <right style="double">
        <color indexed="64"/>
      </right>
      <top/>
      <bottom style="double">
        <color indexed="64"/>
      </bottom>
      <diagonal/>
    </border>
    <border>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double">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medium">
        <color indexed="64"/>
      </right>
      <top style="double">
        <color indexed="64"/>
      </top>
      <bottom style="medium">
        <color indexed="64"/>
      </bottom>
      <diagonal/>
    </border>
    <border>
      <left/>
      <right style="hair">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thin">
        <color indexed="64"/>
      </left>
      <right style="double">
        <color indexed="64"/>
      </right>
      <top style="thin">
        <color indexed="64"/>
      </top>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medium">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style="medium">
        <color indexed="64"/>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double">
        <color indexed="64"/>
      </left>
      <right style="medium">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diagonal/>
    </border>
    <border>
      <left/>
      <right style="hair">
        <color indexed="64"/>
      </right>
      <top style="thin">
        <color indexed="64"/>
      </top>
      <bottom style="medium">
        <color indexed="64"/>
      </bottom>
      <diagonal/>
    </border>
    <border>
      <left/>
      <right style="double">
        <color indexed="64"/>
      </right>
      <top style="thin">
        <color indexed="64"/>
      </top>
      <bottom style="medium">
        <color indexed="64"/>
      </bottom>
      <diagonal/>
    </border>
    <border>
      <left/>
      <right style="thick">
        <color indexed="64"/>
      </right>
      <top/>
      <bottom style="thin">
        <color indexed="64"/>
      </bottom>
      <diagonal/>
    </border>
    <border>
      <left/>
      <right style="hair">
        <color indexed="64"/>
      </right>
      <top/>
      <bottom style="thin">
        <color indexed="64"/>
      </bottom>
      <diagonal/>
    </border>
    <border>
      <left/>
      <right style="double">
        <color indexed="64"/>
      </right>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bottom/>
      <diagonal/>
    </border>
    <border>
      <left style="thin">
        <color indexed="64"/>
      </left>
      <right style="double">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style="thin">
        <color indexed="64"/>
      </top>
      <bottom style="double">
        <color indexed="64"/>
      </bottom>
      <diagonal/>
    </border>
    <border>
      <left style="medium">
        <color indexed="64"/>
      </left>
      <right style="thin">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medium">
        <color indexed="64"/>
      </bottom>
      <diagonal/>
    </border>
  </borders>
  <cellStyleXfs count="6">
    <xf numFmtId="0" fontId="0" fillId="0" borderId="0"/>
    <xf numFmtId="0" fontId="28" fillId="0" borderId="0" applyNumberForma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43" fontId="3" fillId="0" borderId="0" applyFont="0" applyFill="0" applyBorder="0" applyAlignment="0" applyProtection="0"/>
  </cellStyleXfs>
  <cellXfs count="892">
    <xf numFmtId="0" fontId="0" fillId="0" borderId="0" xfId="0"/>
    <xf numFmtId="0" fontId="4" fillId="0" borderId="0" xfId="0" applyFont="1" applyAlignment="1" applyProtection="1">
      <alignment vertical="center"/>
      <protection hidden="1"/>
    </xf>
    <xf numFmtId="49" fontId="4" fillId="0" borderId="0" xfId="0" applyNumberFormat="1" applyFont="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4" fillId="0" borderId="0" xfId="0" applyFont="1" applyAlignment="1" applyProtection="1">
      <alignment vertical="center" wrapText="1"/>
      <protection hidden="1"/>
    </xf>
    <xf numFmtId="0" fontId="5" fillId="0" borderId="0" xfId="0" applyFont="1" applyAlignment="1" applyProtection="1">
      <alignment vertical="center" wrapText="1"/>
      <protection hidden="1"/>
    </xf>
    <xf numFmtId="0" fontId="8" fillId="2" borderId="1" xfId="0" applyFont="1" applyFill="1" applyBorder="1" applyAlignment="1" applyProtection="1">
      <alignment horizontal="right" vertical="center"/>
      <protection hidden="1"/>
    </xf>
    <xf numFmtId="0" fontId="9" fillId="3" borderId="2" xfId="0" applyFont="1" applyFill="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9" fillId="3" borderId="4" xfId="0" applyFont="1" applyFill="1" applyBorder="1" applyAlignment="1" applyProtection="1">
      <alignment horizontal="center" vertical="center" wrapText="1"/>
      <protection hidden="1"/>
    </xf>
    <xf numFmtId="0" fontId="4" fillId="0" borderId="6" xfId="0" applyFont="1" applyBorder="1" applyAlignment="1" applyProtection="1">
      <alignment vertical="center" wrapText="1"/>
      <protection hidden="1"/>
    </xf>
    <xf numFmtId="3" fontId="4" fillId="0" borderId="6" xfId="0" applyNumberFormat="1" applyFont="1" applyBorder="1" applyAlignment="1" applyProtection="1">
      <alignment horizontal="center" vertical="center" wrapText="1"/>
      <protection hidden="1"/>
    </xf>
    <xf numFmtId="0" fontId="13" fillId="0" borderId="6" xfId="0" applyFont="1" applyBorder="1" applyAlignment="1" applyProtection="1">
      <alignment horizontal="center" vertical="center"/>
      <protection hidden="1"/>
    </xf>
    <xf numFmtId="3" fontId="4" fillId="4" borderId="6" xfId="0" applyNumberFormat="1" applyFont="1" applyFill="1" applyBorder="1" applyAlignment="1" applyProtection="1">
      <alignment horizontal="center" vertical="center" wrapText="1"/>
      <protection hidden="1"/>
    </xf>
    <xf numFmtId="164" fontId="4" fillId="0" borderId="6" xfId="2" applyFont="1" applyBorder="1" applyAlignment="1" applyProtection="1">
      <alignment horizontal="center" vertical="center" wrapText="1"/>
      <protection hidden="1"/>
    </xf>
    <xf numFmtId="0" fontId="4" fillId="0" borderId="8" xfId="0" applyFont="1" applyBorder="1" applyAlignment="1" applyProtection="1">
      <alignment vertical="center" wrapText="1"/>
      <protection hidden="1"/>
    </xf>
    <xf numFmtId="3" fontId="4" fillId="0" borderId="8" xfId="0" applyNumberFormat="1" applyFont="1" applyBorder="1" applyAlignment="1" applyProtection="1">
      <alignment horizontal="center" vertical="center" wrapText="1"/>
      <protection hidden="1"/>
    </xf>
    <xf numFmtId="3" fontId="4" fillId="4" borderId="8" xfId="0" applyNumberFormat="1" applyFont="1" applyFill="1" applyBorder="1" applyAlignment="1" applyProtection="1">
      <alignment horizontal="center" vertical="center" wrapText="1"/>
      <protection hidden="1"/>
    </xf>
    <xf numFmtId="164" fontId="4" fillId="5" borderId="8" xfId="2" applyFont="1" applyFill="1" applyBorder="1" applyAlignment="1" applyProtection="1">
      <alignment horizontal="center" vertical="center" wrapText="1"/>
      <protection hidden="1"/>
    </xf>
    <xf numFmtId="3" fontId="4" fillId="5" borderId="8" xfId="0" applyNumberFormat="1" applyFont="1" applyFill="1" applyBorder="1" applyAlignment="1" applyProtection="1">
      <alignment horizontal="center" vertical="center" wrapText="1"/>
      <protection hidden="1"/>
    </xf>
    <xf numFmtId="44" fontId="4" fillId="0" borderId="0" xfId="0" applyNumberFormat="1" applyFont="1" applyAlignment="1" applyProtection="1">
      <alignment vertical="center"/>
      <protection hidden="1"/>
    </xf>
    <xf numFmtId="164" fontId="4" fillId="0" borderId="8" xfId="2" applyFont="1" applyBorder="1" applyAlignment="1" applyProtection="1">
      <alignment horizontal="center" vertical="center" wrapText="1"/>
      <protection hidden="1"/>
    </xf>
    <xf numFmtId="0" fontId="4" fillId="0" borderId="10" xfId="0" applyFont="1" applyBorder="1" applyAlignment="1" applyProtection="1">
      <alignment vertical="center" wrapText="1"/>
      <protection hidden="1"/>
    </xf>
    <xf numFmtId="3" fontId="4" fillId="0" borderId="10" xfId="0" applyNumberFormat="1" applyFont="1" applyBorder="1" applyAlignment="1" applyProtection="1">
      <alignment horizontal="center" vertical="center" wrapText="1"/>
      <protection hidden="1"/>
    </xf>
    <xf numFmtId="0" fontId="13" fillId="0" borderId="11" xfId="0" applyFont="1" applyBorder="1" applyAlignment="1" applyProtection="1">
      <alignment horizontal="center" vertical="center"/>
      <protection hidden="1"/>
    </xf>
    <xf numFmtId="3" fontId="4" fillId="4" borderId="10" xfId="0" applyNumberFormat="1" applyFont="1" applyFill="1" applyBorder="1" applyAlignment="1" applyProtection="1">
      <alignment horizontal="center" vertical="center" wrapText="1"/>
      <protection hidden="1"/>
    </xf>
    <xf numFmtId="164" fontId="4" fillId="0" borderId="10" xfId="2" applyFont="1" applyBorder="1" applyAlignment="1" applyProtection="1">
      <alignment horizontal="center" vertical="center" wrapText="1"/>
      <protection hidden="1"/>
    </xf>
    <xf numFmtId="0" fontId="14" fillId="3" borderId="13" xfId="0" applyFont="1" applyFill="1" applyBorder="1" applyAlignment="1" applyProtection="1">
      <alignment horizontal="right" vertical="center"/>
      <protection hidden="1"/>
    </xf>
    <xf numFmtId="3" fontId="14" fillId="3" borderId="13" xfId="0" applyNumberFormat="1" applyFont="1" applyFill="1" applyBorder="1" applyAlignment="1" applyProtection="1">
      <alignment horizontal="center" vertical="center" wrapText="1"/>
      <protection hidden="1"/>
    </xf>
    <xf numFmtId="0" fontId="14" fillId="3" borderId="13" xfId="0" applyFont="1" applyFill="1" applyBorder="1" applyAlignment="1" applyProtection="1">
      <alignment vertical="center"/>
      <protection hidden="1"/>
    </xf>
    <xf numFmtId="164" fontId="4" fillId="0" borderId="0" xfId="2" applyFont="1" applyAlignment="1" applyProtection="1">
      <alignment horizontal="center" vertical="center" wrapText="1"/>
      <protection hidden="1"/>
    </xf>
    <xf numFmtId="0" fontId="4" fillId="4" borderId="6" xfId="0" applyFont="1" applyFill="1" applyBorder="1" applyAlignment="1" applyProtection="1">
      <alignment horizontal="center" vertical="center"/>
      <protection hidden="1"/>
    </xf>
    <xf numFmtId="3" fontId="4" fillId="0" borderId="2" xfId="0" applyNumberFormat="1" applyFont="1" applyBorder="1" applyAlignment="1" applyProtection="1">
      <alignment horizontal="center" vertical="center" wrapText="1"/>
      <protection hidden="1"/>
    </xf>
    <xf numFmtId="0" fontId="7" fillId="0" borderId="0" xfId="0" applyFont="1" applyAlignment="1" applyProtection="1">
      <alignment horizontal="center" vertical="center"/>
      <protection hidden="1"/>
    </xf>
    <xf numFmtId="0" fontId="14" fillId="3" borderId="4" xfId="0" applyFont="1" applyFill="1" applyBorder="1" applyAlignment="1" applyProtection="1">
      <alignment horizontal="right" vertical="center"/>
      <protection hidden="1"/>
    </xf>
    <xf numFmtId="3" fontId="14" fillId="3" borderId="16" xfId="0" applyNumberFormat="1" applyFont="1" applyFill="1" applyBorder="1" applyAlignment="1" applyProtection="1">
      <alignment horizontal="center" vertical="center" wrapText="1"/>
      <protection hidden="1"/>
    </xf>
    <xf numFmtId="0" fontId="14" fillId="3" borderId="4" xfId="0" applyFont="1" applyFill="1" applyBorder="1" applyAlignment="1" applyProtection="1">
      <alignment vertical="center"/>
      <protection hidden="1"/>
    </xf>
    <xf numFmtId="0" fontId="4" fillId="0" borderId="2" xfId="0" applyFont="1" applyBorder="1" applyAlignment="1" applyProtection="1">
      <alignment vertical="center" wrapText="1"/>
      <protection hidden="1"/>
    </xf>
    <xf numFmtId="3" fontId="4" fillId="4" borderId="2" xfId="0" applyNumberFormat="1" applyFont="1" applyFill="1" applyBorder="1" applyAlignment="1" applyProtection="1">
      <alignment horizontal="center" vertical="center" wrapText="1"/>
      <protection hidden="1"/>
    </xf>
    <xf numFmtId="1" fontId="4" fillId="4" borderId="2" xfId="0" applyNumberFormat="1" applyFont="1" applyFill="1" applyBorder="1" applyAlignment="1" applyProtection="1">
      <alignment horizontal="center" vertical="center"/>
      <protection hidden="1"/>
    </xf>
    <xf numFmtId="0" fontId="4" fillId="0" borderId="18" xfId="0" applyFont="1" applyBorder="1" applyAlignment="1" applyProtection="1">
      <alignment vertical="center" wrapText="1"/>
      <protection hidden="1"/>
    </xf>
    <xf numFmtId="3" fontId="4" fillId="4" borderId="19" xfId="0" applyNumberFormat="1" applyFont="1" applyFill="1" applyBorder="1" applyAlignment="1" applyProtection="1">
      <alignment horizontal="center" vertical="center" wrapText="1"/>
      <protection hidden="1"/>
    </xf>
    <xf numFmtId="0" fontId="4" fillId="4" borderId="19" xfId="0" applyFont="1" applyFill="1" applyBorder="1" applyAlignment="1" applyProtection="1">
      <alignment horizontal="center" vertical="center"/>
      <protection hidden="1"/>
    </xf>
    <xf numFmtId="3" fontId="4" fillId="0" borderId="18" xfId="0" applyNumberFormat="1" applyFont="1" applyBorder="1" applyAlignment="1" applyProtection="1">
      <alignment horizontal="center" vertical="center" wrapText="1"/>
      <protection hidden="1"/>
    </xf>
    <xf numFmtId="3" fontId="4" fillId="0" borderId="19" xfId="0" applyNumberFormat="1" applyFont="1" applyBorder="1" applyAlignment="1" applyProtection="1">
      <alignment horizontal="center" vertical="center" wrapText="1"/>
      <protection hidden="1"/>
    </xf>
    <xf numFmtId="3" fontId="4" fillId="4" borderId="11" xfId="0" applyNumberFormat="1" applyFont="1" applyFill="1" applyBorder="1" applyAlignment="1" applyProtection="1">
      <alignment horizontal="center" vertical="center" wrapText="1"/>
      <protection hidden="1"/>
    </xf>
    <xf numFmtId="3" fontId="14" fillId="3" borderId="4" xfId="0" applyNumberFormat="1" applyFont="1" applyFill="1" applyBorder="1" applyAlignment="1" applyProtection="1">
      <alignment horizontal="center" vertical="center" wrapText="1"/>
      <protection hidden="1"/>
    </xf>
    <xf numFmtId="0" fontId="4" fillId="0" borderId="2" xfId="0" applyFont="1" applyBorder="1" applyAlignment="1" applyProtection="1">
      <alignment horizontal="left" vertical="center" wrapText="1"/>
      <protection hidden="1"/>
    </xf>
    <xf numFmtId="0" fontId="7" fillId="0" borderId="17" xfId="0" applyFont="1" applyBorder="1" applyAlignment="1" applyProtection="1">
      <alignment horizontal="center" vertical="center" wrapText="1"/>
      <protection hidden="1"/>
    </xf>
    <xf numFmtId="0" fontId="9" fillId="3" borderId="21" xfId="0" applyFont="1" applyFill="1" applyBorder="1" applyAlignment="1" applyProtection="1">
      <alignment horizontal="center" vertical="center"/>
      <protection hidden="1"/>
    </xf>
    <xf numFmtId="0" fontId="29" fillId="6" borderId="0" xfId="0" applyFont="1" applyFill="1" applyAlignment="1" applyProtection="1">
      <alignment horizontal="center" vertical="center"/>
      <protection hidden="1"/>
    </xf>
    <xf numFmtId="3" fontId="29" fillId="0" borderId="0" xfId="0" applyNumberFormat="1"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4" fillId="0" borderId="22" xfId="0" applyFont="1" applyBorder="1" applyAlignment="1" applyProtection="1">
      <alignment horizontal="left" vertical="center" wrapText="1"/>
      <protection hidden="1"/>
    </xf>
    <xf numFmtId="1" fontId="7" fillId="0" borderId="7" xfId="0" applyNumberFormat="1" applyFont="1" applyBorder="1" applyAlignment="1" applyProtection="1">
      <alignment horizontal="center" vertical="center" wrapText="1"/>
      <protection hidden="1"/>
    </xf>
    <xf numFmtId="0" fontId="9" fillId="0" borderId="23" xfId="0" applyFont="1" applyBorder="1" applyAlignment="1" applyProtection="1">
      <alignment horizontal="right" vertical="center" wrapText="1"/>
      <protection hidden="1"/>
    </xf>
    <xf numFmtId="0" fontId="9" fillId="4" borderId="24" xfId="0" applyFont="1" applyFill="1" applyBorder="1" applyAlignment="1" applyProtection="1">
      <alignment horizontal="center" vertical="center" wrapText="1"/>
      <protection hidden="1"/>
    </xf>
    <xf numFmtId="0" fontId="4" fillId="0" borderId="26" xfId="0" applyFont="1" applyBorder="1" applyAlignment="1" applyProtection="1">
      <alignment horizontal="left" vertical="center" wrapText="1"/>
      <protection hidden="1"/>
    </xf>
    <xf numFmtId="1" fontId="7" fillId="0" borderId="9" xfId="0" applyNumberFormat="1" applyFont="1" applyBorder="1" applyAlignment="1" applyProtection="1">
      <alignment horizontal="center"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center" vertical="center" wrapText="1"/>
      <protection hidden="1"/>
    </xf>
    <xf numFmtId="0" fontId="4" fillId="0" borderId="30" xfId="0" applyFont="1" applyBorder="1" applyAlignment="1" applyProtection="1">
      <alignment horizontal="left" vertical="center" wrapText="1"/>
      <protection hidden="1"/>
    </xf>
    <xf numFmtId="1" fontId="7" fillId="0" borderId="12" xfId="0" applyNumberFormat="1" applyFont="1" applyBorder="1" applyAlignment="1" applyProtection="1">
      <alignment horizontal="center" vertical="center" wrapText="1"/>
      <protection hidden="1"/>
    </xf>
    <xf numFmtId="0" fontId="7" fillId="3" borderId="31" xfId="0" applyFont="1" applyFill="1" applyBorder="1" applyAlignment="1" applyProtection="1">
      <alignment horizontal="right" vertical="center" wrapText="1"/>
      <protection hidden="1"/>
    </xf>
    <xf numFmtId="1" fontId="7" fillId="3" borderId="14" xfId="0" applyNumberFormat="1" applyFont="1" applyFill="1" applyBorder="1" applyAlignment="1" applyProtection="1">
      <alignment horizontal="center" vertical="center" wrapText="1"/>
      <protection hidden="1"/>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center" vertical="center" wrapText="1"/>
      <protection hidden="1"/>
    </xf>
    <xf numFmtId="0" fontId="29" fillId="0" borderId="0" xfId="0" applyFont="1" applyAlignment="1" applyProtection="1">
      <alignment vertical="center"/>
      <protection hidden="1"/>
    </xf>
    <xf numFmtId="0" fontId="9" fillId="3" borderId="35" xfId="0" applyFont="1" applyFill="1" applyBorder="1" applyAlignment="1" applyProtection="1">
      <alignment horizontal="center" vertical="center" wrapText="1"/>
      <protection hidden="1"/>
    </xf>
    <xf numFmtId="0" fontId="29" fillId="6" borderId="0" xfId="0" applyFont="1" applyFill="1" applyAlignment="1" applyProtection="1">
      <alignment vertical="center"/>
      <protection hidden="1"/>
    </xf>
    <xf numFmtId="0" fontId="29" fillId="6" borderId="0" xfId="0" applyFont="1" applyFill="1" applyAlignment="1" applyProtection="1">
      <alignment horizontal="center" vertical="center" wrapText="1"/>
      <protection hidden="1"/>
    </xf>
    <xf numFmtId="49" fontId="7" fillId="0" borderId="0" xfId="0" applyNumberFormat="1" applyFont="1" applyAlignment="1" applyProtection="1">
      <alignment vertical="center"/>
      <protection hidden="1"/>
    </xf>
    <xf numFmtId="0" fontId="9" fillId="3" borderId="36" xfId="0" applyFont="1" applyFill="1" applyBorder="1" applyAlignment="1" applyProtection="1">
      <alignment horizontal="center" vertical="center"/>
      <protection hidden="1"/>
    </xf>
    <xf numFmtId="0" fontId="9" fillId="3" borderId="37" xfId="0" applyFont="1" applyFill="1" applyBorder="1" applyAlignment="1" applyProtection="1">
      <alignment horizontal="center" vertical="center"/>
      <protection hidden="1"/>
    </xf>
    <xf numFmtId="49" fontId="4" fillId="6" borderId="24" xfId="0" applyNumberFormat="1" applyFont="1" applyFill="1" applyBorder="1" applyAlignment="1" applyProtection="1">
      <alignment vertical="center"/>
      <protection hidden="1"/>
    </xf>
    <xf numFmtId="49" fontId="4" fillId="6" borderId="38" xfId="0" applyNumberFormat="1" applyFont="1" applyFill="1" applyBorder="1" applyAlignment="1" applyProtection="1">
      <alignment vertical="center"/>
      <protection hidden="1"/>
    </xf>
    <xf numFmtId="0" fontId="4" fillId="6" borderId="39" xfId="2" applyNumberFormat="1" applyFont="1" applyFill="1" applyBorder="1" applyAlignment="1" applyProtection="1">
      <alignment horizontal="center" vertical="center"/>
      <protection hidden="1"/>
    </xf>
    <xf numFmtId="49" fontId="4" fillId="6" borderId="40" xfId="0" applyNumberFormat="1" applyFont="1" applyFill="1" applyBorder="1" applyAlignment="1" applyProtection="1">
      <alignment vertical="center"/>
      <protection hidden="1"/>
    </xf>
    <xf numFmtId="0" fontId="4" fillId="6" borderId="35" xfId="0" applyFont="1" applyFill="1" applyBorder="1" applyAlignment="1" applyProtection="1">
      <alignment vertical="center"/>
      <protection hidden="1"/>
    </xf>
    <xf numFmtId="0" fontId="4" fillId="6" borderId="41" xfId="2" applyNumberFormat="1" applyFont="1" applyFill="1" applyBorder="1" applyAlignment="1" applyProtection="1">
      <alignment horizontal="center" vertical="center"/>
      <protection hidden="1"/>
    </xf>
    <xf numFmtId="165" fontId="4" fillId="0" borderId="4" xfId="0" applyNumberFormat="1" applyFont="1" applyBorder="1" applyAlignment="1" applyProtection="1">
      <alignment horizontal="center" vertical="center"/>
      <protection hidden="1"/>
    </xf>
    <xf numFmtId="165" fontId="4" fillId="0" borderId="42" xfId="0" applyNumberFormat="1" applyFont="1" applyBorder="1" applyAlignment="1" applyProtection="1">
      <alignment horizontal="center" vertical="center"/>
      <protection hidden="1"/>
    </xf>
    <xf numFmtId="9" fontId="4" fillId="4" borderId="36" xfId="4" applyFont="1" applyFill="1" applyBorder="1" applyAlignment="1" applyProtection="1">
      <alignment horizontal="center" vertical="center"/>
      <protection hidden="1"/>
    </xf>
    <xf numFmtId="165" fontId="4" fillId="0" borderId="37" xfId="0" applyNumberFormat="1" applyFont="1" applyBorder="1" applyAlignment="1" applyProtection="1">
      <alignment horizontal="center" vertical="center"/>
      <protection hidden="1"/>
    </xf>
    <xf numFmtId="165" fontId="4" fillId="0" borderId="43" xfId="0" applyNumberFormat="1" applyFont="1" applyBorder="1" applyAlignment="1" applyProtection="1">
      <alignment horizontal="center" vertical="center"/>
      <protection hidden="1"/>
    </xf>
    <xf numFmtId="165" fontId="4" fillId="7" borderId="44" xfId="0" applyNumberFormat="1" applyFont="1" applyFill="1" applyBorder="1" applyAlignment="1" applyProtection="1">
      <alignment horizontal="center" vertical="center"/>
      <protection locked="0"/>
    </xf>
    <xf numFmtId="165" fontId="4" fillId="8" borderId="37" xfId="0" applyNumberFormat="1" applyFont="1" applyFill="1" applyBorder="1" applyAlignment="1" applyProtection="1">
      <alignment horizontal="center" vertical="center"/>
      <protection locked="0"/>
    </xf>
    <xf numFmtId="165" fontId="4" fillId="8" borderId="43" xfId="0" applyNumberFormat="1" applyFont="1" applyFill="1" applyBorder="1" applyAlignment="1" applyProtection="1">
      <alignment horizontal="center" vertical="center"/>
      <protection locked="0"/>
    </xf>
    <xf numFmtId="165" fontId="4" fillId="7" borderId="1" xfId="0" applyNumberFormat="1" applyFont="1" applyFill="1" applyBorder="1" applyAlignment="1" applyProtection="1">
      <alignment horizontal="center" vertical="center"/>
      <protection locked="0"/>
    </xf>
    <xf numFmtId="0" fontId="9" fillId="3" borderId="45" xfId="0" applyFont="1" applyFill="1" applyBorder="1" applyAlignment="1" applyProtection="1">
      <alignment horizontal="center" vertical="center"/>
      <protection hidden="1"/>
    </xf>
    <xf numFmtId="165" fontId="9" fillId="3" borderId="45" xfId="0" applyNumberFormat="1" applyFont="1" applyFill="1" applyBorder="1" applyAlignment="1" applyProtection="1">
      <alignment horizontal="center" vertical="center"/>
      <protection hidden="1"/>
    </xf>
    <xf numFmtId="165" fontId="9" fillId="3" borderId="13" xfId="0" applyNumberFormat="1" applyFont="1" applyFill="1" applyBorder="1" applyAlignment="1" applyProtection="1">
      <alignment horizontal="center" vertical="center"/>
      <protection hidden="1"/>
    </xf>
    <xf numFmtId="165" fontId="9" fillId="3" borderId="14" xfId="0" applyNumberFormat="1" applyFont="1" applyFill="1" applyBorder="1" applyAlignment="1" applyProtection="1">
      <alignment horizontal="center" vertical="center"/>
      <protection hidden="1"/>
    </xf>
    <xf numFmtId="0" fontId="9" fillId="3" borderId="43" xfId="0" applyFont="1" applyFill="1" applyBorder="1" applyAlignment="1" applyProtection="1">
      <alignment horizontal="center" vertical="center"/>
      <protection hidden="1"/>
    </xf>
    <xf numFmtId="49" fontId="4" fillId="6" borderId="46" xfId="0" applyNumberFormat="1" applyFont="1" applyFill="1" applyBorder="1" applyAlignment="1" applyProtection="1">
      <alignment vertical="center" wrapText="1"/>
      <protection hidden="1"/>
    </xf>
    <xf numFmtId="49" fontId="4" fillId="6" borderId="2" xfId="0" applyNumberFormat="1" applyFont="1" applyFill="1" applyBorder="1" applyAlignment="1" applyProtection="1">
      <alignment vertical="center"/>
      <protection hidden="1"/>
    </xf>
    <xf numFmtId="0" fontId="4" fillId="8" borderId="39" xfId="0" applyFont="1" applyFill="1" applyBorder="1" applyAlignment="1" applyProtection="1">
      <alignment horizontal="center" vertical="center"/>
      <protection locked="0"/>
    </xf>
    <xf numFmtId="166" fontId="4" fillId="6" borderId="2" xfId="0" applyNumberFormat="1" applyFont="1" applyFill="1" applyBorder="1" applyAlignment="1" applyProtection="1">
      <alignment horizontal="center" vertical="center"/>
      <protection hidden="1"/>
    </xf>
    <xf numFmtId="166" fontId="4" fillId="6" borderId="17" xfId="0" applyNumberFormat="1" applyFont="1" applyFill="1" applyBorder="1" applyAlignment="1" applyProtection="1">
      <alignment horizontal="center" vertical="center"/>
      <protection hidden="1"/>
    </xf>
    <xf numFmtId="49" fontId="4" fillId="6" borderId="47" xfId="0" applyNumberFormat="1" applyFont="1" applyFill="1" applyBorder="1" applyAlignment="1" applyProtection="1">
      <alignment vertical="center" wrapText="1"/>
      <protection hidden="1"/>
    </xf>
    <xf numFmtId="49" fontId="4" fillId="6" borderId="8" xfId="0" applyNumberFormat="1" applyFont="1" applyFill="1" applyBorder="1" applyAlignment="1" applyProtection="1">
      <alignment vertical="center"/>
      <protection hidden="1"/>
    </xf>
    <xf numFmtId="165" fontId="4" fillId="8" borderId="48" xfId="0" applyNumberFormat="1" applyFont="1" applyFill="1" applyBorder="1" applyAlignment="1" applyProtection="1">
      <alignment horizontal="center" vertical="center"/>
      <protection locked="0"/>
    </xf>
    <xf numFmtId="49" fontId="4" fillId="6" borderId="47" xfId="0" applyNumberFormat="1" applyFont="1" applyFill="1" applyBorder="1" applyAlignment="1" applyProtection="1">
      <alignment wrapText="1"/>
      <protection hidden="1"/>
    </xf>
    <xf numFmtId="49" fontId="4" fillId="6" borderId="6" xfId="0" applyNumberFormat="1" applyFont="1" applyFill="1" applyBorder="1" applyAlignment="1" applyProtection="1">
      <alignment vertical="center"/>
      <protection hidden="1"/>
    </xf>
    <xf numFmtId="0" fontId="4" fillId="8" borderId="22" xfId="0" applyFont="1" applyFill="1" applyBorder="1" applyAlignment="1" applyProtection="1">
      <alignment horizontal="center" vertical="center"/>
      <protection locked="0"/>
    </xf>
    <xf numFmtId="166" fontId="4" fillId="0" borderId="6" xfId="0" applyNumberFormat="1" applyFont="1" applyBorder="1" applyAlignment="1" applyProtection="1">
      <alignment horizontal="center" vertical="center"/>
      <protection hidden="1"/>
    </xf>
    <xf numFmtId="166" fontId="4" fillId="0" borderId="7" xfId="0" applyNumberFormat="1" applyFont="1" applyBorder="1" applyAlignment="1" applyProtection="1">
      <alignment horizontal="center" vertical="center"/>
      <protection hidden="1"/>
    </xf>
    <xf numFmtId="165" fontId="4" fillId="0" borderId="8" xfId="0" applyNumberFormat="1" applyFont="1" applyBorder="1" applyAlignment="1" applyProtection="1">
      <alignment horizontal="center" vertical="center"/>
      <protection hidden="1"/>
    </xf>
    <xf numFmtId="165" fontId="4" fillId="0" borderId="9" xfId="0" applyNumberFormat="1" applyFont="1" applyBorder="1" applyAlignment="1" applyProtection="1">
      <alignment horizontal="center" vertical="center"/>
      <protection hidden="1"/>
    </xf>
    <xf numFmtId="166" fontId="4" fillId="8" borderId="6" xfId="0" applyNumberFormat="1" applyFont="1" applyFill="1" applyBorder="1" applyAlignment="1" applyProtection="1">
      <alignment horizontal="center" vertical="center"/>
      <protection locked="0"/>
    </xf>
    <xf numFmtId="9" fontId="4" fillId="4" borderId="49" xfId="0" applyNumberFormat="1" applyFont="1" applyFill="1" applyBorder="1" applyAlignment="1" applyProtection="1">
      <alignment horizontal="center" vertical="center"/>
      <protection hidden="1"/>
    </xf>
    <xf numFmtId="165" fontId="4" fillId="0" borderId="18" xfId="0" applyNumberFormat="1" applyFont="1" applyBorder="1" applyAlignment="1" applyProtection="1">
      <alignment horizontal="center" vertical="center"/>
      <protection hidden="1"/>
    </xf>
    <xf numFmtId="165" fontId="4" fillId="0" borderId="15" xfId="0" applyNumberFormat="1" applyFont="1" applyBorder="1" applyAlignment="1" applyProtection="1">
      <alignment horizontal="center" vertical="center"/>
      <protection hidden="1"/>
    </xf>
    <xf numFmtId="49" fontId="17" fillId="6" borderId="1" xfId="0" applyNumberFormat="1" applyFont="1" applyFill="1" applyBorder="1" applyAlignment="1" applyProtection="1">
      <alignment vertical="top" wrapText="1"/>
      <protection hidden="1"/>
    </xf>
    <xf numFmtId="0" fontId="9" fillId="0" borderId="41" xfId="0" applyFont="1" applyBorder="1" applyAlignment="1" applyProtection="1">
      <alignment horizontal="center" vertical="center"/>
      <protection hidden="1"/>
    </xf>
    <xf numFmtId="165" fontId="9" fillId="0" borderId="4" xfId="0" applyNumberFormat="1" applyFont="1" applyBorder="1" applyAlignment="1" applyProtection="1">
      <alignment horizontal="center" vertical="center"/>
      <protection hidden="1"/>
    </xf>
    <xf numFmtId="165" fontId="9" fillId="0" borderId="5" xfId="0" applyNumberFormat="1" applyFont="1" applyBorder="1" applyAlignment="1" applyProtection="1">
      <alignment horizontal="center" vertical="center"/>
      <protection hidden="1"/>
    </xf>
    <xf numFmtId="166" fontId="4" fillId="0" borderId="22" xfId="2" applyNumberFormat="1" applyFont="1" applyBorder="1" applyAlignment="1" applyProtection="1">
      <alignment horizontal="center" vertical="center" shrinkToFit="1"/>
      <protection hidden="1"/>
    </xf>
    <xf numFmtId="166" fontId="4" fillId="0" borderId="25" xfId="2" applyNumberFormat="1" applyFont="1" applyBorder="1" applyAlignment="1" applyProtection="1">
      <alignment horizontal="center" vertical="center" shrinkToFit="1"/>
      <protection hidden="1"/>
    </xf>
    <xf numFmtId="9" fontId="4" fillId="8" borderId="49" xfId="0" applyNumberFormat="1" applyFont="1" applyFill="1" applyBorder="1" applyAlignment="1" applyProtection="1">
      <alignment horizontal="center" vertical="center"/>
      <protection locked="0"/>
    </xf>
    <xf numFmtId="0" fontId="9" fillId="0" borderId="50" xfId="0" applyFont="1" applyBorder="1" applyAlignment="1" applyProtection="1">
      <alignment horizontal="center" vertical="center"/>
      <protection hidden="1"/>
    </xf>
    <xf numFmtId="165" fontId="9" fillId="0" borderId="13" xfId="0" applyNumberFormat="1" applyFont="1" applyBorder="1" applyAlignment="1" applyProtection="1">
      <alignment horizontal="center" vertical="center"/>
      <protection hidden="1"/>
    </xf>
    <xf numFmtId="165" fontId="9" fillId="0" borderId="14" xfId="0" applyNumberFormat="1" applyFont="1" applyBorder="1" applyAlignment="1" applyProtection="1">
      <alignment horizontal="center" vertical="center"/>
      <protection hidden="1"/>
    </xf>
    <xf numFmtId="165" fontId="4" fillId="6" borderId="16" xfId="0" applyNumberFormat="1" applyFont="1" applyFill="1" applyBorder="1" applyAlignment="1" applyProtection="1">
      <alignment horizontal="center" vertical="center"/>
      <protection hidden="1"/>
    </xf>
    <xf numFmtId="165" fontId="4" fillId="6" borderId="42" xfId="0" applyNumberFormat="1" applyFont="1" applyFill="1" applyBorder="1" applyAlignment="1" applyProtection="1">
      <alignment horizontal="center" vertical="center"/>
      <protection hidden="1"/>
    </xf>
    <xf numFmtId="165" fontId="4" fillId="0" borderId="5" xfId="0" applyNumberFormat="1" applyFont="1" applyBorder="1" applyAlignment="1" applyProtection="1">
      <alignment horizontal="center" vertical="center"/>
      <protection hidden="1"/>
    </xf>
    <xf numFmtId="0" fontId="17" fillId="0" borderId="0" xfId="0" applyFont="1" applyAlignment="1" applyProtection="1">
      <alignment vertical="center"/>
      <protection hidden="1"/>
    </xf>
    <xf numFmtId="0" fontId="30" fillId="6" borderId="0" xfId="0" applyFont="1" applyFill="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30" fillId="0" borderId="0" xfId="0" applyFont="1" applyAlignment="1" applyProtection="1">
      <alignment vertical="center"/>
      <protection hidden="1"/>
    </xf>
    <xf numFmtId="0" fontId="16" fillId="0" borderId="0" xfId="0" applyFont="1" applyAlignment="1" applyProtection="1">
      <alignment vertical="center"/>
      <protection hidden="1"/>
    </xf>
    <xf numFmtId="0" fontId="4" fillId="6" borderId="36" xfId="0" applyFont="1" applyFill="1" applyBorder="1" applyAlignment="1" applyProtection="1">
      <alignment horizontal="center" vertical="center"/>
      <protection hidden="1"/>
    </xf>
    <xf numFmtId="165" fontId="4" fillId="6" borderId="37" xfId="0" applyNumberFormat="1" applyFont="1" applyFill="1" applyBorder="1" applyAlignment="1" applyProtection="1">
      <alignment horizontal="center" vertical="center"/>
      <protection hidden="1"/>
    </xf>
    <xf numFmtId="165" fontId="4" fillId="6" borderId="43" xfId="0" applyNumberFormat="1" applyFont="1" applyFill="1" applyBorder="1" applyAlignment="1" applyProtection="1">
      <alignment horizontal="center" vertical="center"/>
      <protection hidden="1"/>
    </xf>
    <xf numFmtId="0" fontId="4" fillId="6" borderId="51" xfId="0" applyFont="1" applyFill="1" applyBorder="1" applyAlignment="1" applyProtection="1">
      <alignment horizontal="right" vertical="center" wrapText="1"/>
      <protection hidden="1"/>
    </xf>
    <xf numFmtId="49" fontId="4" fillId="6" borderId="52" xfId="0" applyNumberFormat="1" applyFont="1" applyFill="1" applyBorder="1" applyAlignment="1" applyProtection="1">
      <alignment horizontal="right" vertical="center"/>
      <protection hidden="1"/>
    </xf>
    <xf numFmtId="165" fontId="4" fillId="0" borderId="1" xfId="0" applyNumberFormat="1" applyFont="1" applyBorder="1" applyAlignment="1" applyProtection="1">
      <alignment horizontal="center" vertical="center"/>
      <protection hidden="1"/>
    </xf>
    <xf numFmtId="0" fontId="9" fillId="0" borderId="0" xfId="0" applyFont="1" applyAlignment="1" applyProtection="1">
      <alignment vertical="center"/>
      <protection hidden="1"/>
    </xf>
    <xf numFmtId="10" fontId="4" fillId="0" borderId="53" xfId="0" applyNumberFormat="1" applyFont="1" applyBorder="1" applyAlignment="1" applyProtection="1">
      <alignment horizontal="center" vertical="center"/>
      <protection hidden="1"/>
    </xf>
    <xf numFmtId="165" fontId="4" fillId="0" borderId="54" xfId="0" applyNumberFormat="1" applyFont="1" applyBorder="1" applyAlignment="1" applyProtection="1">
      <alignment horizontal="center" vertical="center"/>
      <protection hidden="1"/>
    </xf>
    <xf numFmtId="165" fontId="4" fillId="0" borderId="55" xfId="0" applyNumberFormat="1" applyFont="1" applyBorder="1" applyAlignment="1" applyProtection="1">
      <alignment horizontal="center" vertical="center"/>
      <protection hidden="1"/>
    </xf>
    <xf numFmtId="165" fontId="9" fillId="3" borderId="4" xfId="0" applyNumberFormat="1" applyFont="1" applyFill="1" applyBorder="1" applyAlignment="1" applyProtection="1">
      <alignment horizontal="center" vertical="center"/>
      <protection hidden="1"/>
    </xf>
    <xf numFmtId="165" fontId="9" fillId="3" borderId="5" xfId="0" applyNumberFormat="1" applyFont="1" applyFill="1" applyBorder="1" applyAlignment="1" applyProtection="1">
      <alignment horizontal="center" vertical="center"/>
      <protection hidden="1"/>
    </xf>
    <xf numFmtId="10" fontId="4" fillId="0" borderId="44" xfId="0" applyNumberFormat="1" applyFont="1" applyBorder="1" applyAlignment="1" applyProtection="1">
      <alignment horizontal="center" vertical="center"/>
      <protection hidden="1"/>
    </xf>
    <xf numFmtId="10" fontId="4" fillId="7" borderId="56" xfId="4" applyNumberFormat="1" applyFont="1" applyFill="1" applyBorder="1" applyAlignment="1" applyProtection="1">
      <alignment horizontal="center" vertical="center"/>
      <protection locked="0"/>
    </xf>
    <xf numFmtId="10" fontId="4" fillId="7" borderId="44" xfId="4" applyNumberFormat="1" applyFont="1" applyFill="1" applyBorder="1" applyAlignment="1" applyProtection="1">
      <alignment horizontal="center" vertical="center"/>
      <protection locked="0"/>
    </xf>
    <xf numFmtId="10" fontId="4" fillId="7" borderId="41" xfId="4" applyNumberFormat="1" applyFont="1" applyFill="1" applyBorder="1" applyAlignment="1" applyProtection="1">
      <alignment horizontal="center" vertical="center"/>
      <protection locked="0"/>
    </xf>
    <xf numFmtId="10" fontId="9" fillId="3" borderId="41" xfId="4" applyNumberFormat="1" applyFont="1" applyFill="1" applyBorder="1" applyAlignment="1" applyProtection="1">
      <alignment horizontal="center" vertical="center"/>
      <protection hidden="1"/>
    </xf>
    <xf numFmtId="49" fontId="9" fillId="0" borderId="0" xfId="0" applyNumberFormat="1" applyFont="1" applyAlignment="1" applyProtection="1">
      <alignment vertical="center"/>
      <protection hidden="1"/>
    </xf>
    <xf numFmtId="10" fontId="4" fillId="0" borderId="36" xfId="0" applyNumberFormat="1" applyFont="1" applyBorder="1" applyAlignment="1" applyProtection="1">
      <alignment horizontal="center" vertical="center"/>
      <protection hidden="1"/>
    </xf>
    <xf numFmtId="10" fontId="4" fillId="7" borderId="39" xfId="4" applyNumberFormat="1" applyFont="1" applyFill="1" applyBorder="1" applyAlignment="1" applyProtection="1">
      <alignment horizontal="center" vertical="center"/>
      <protection locked="0"/>
    </xf>
    <xf numFmtId="165" fontId="4" fillId="0" borderId="2" xfId="0" applyNumberFormat="1" applyFont="1" applyBorder="1" applyAlignment="1" applyProtection="1">
      <alignment horizontal="center" vertical="center"/>
      <protection hidden="1"/>
    </xf>
    <xf numFmtId="165" fontId="4" fillId="0" borderId="17" xfId="0" applyNumberFormat="1" applyFont="1" applyBorder="1" applyAlignment="1" applyProtection="1">
      <alignment horizontal="center" vertical="center"/>
      <protection hidden="1"/>
    </xf>
    <xf numFmtId="165" fontId="4" fillId="0" borderId="19" xfId="0" applyNumberFormat="1" applyFont="1" applyBorder="1" applyAlignment="1" applyProtection="1">
      <alignment horizontal="center" vertical="center"/>
      <protection hidden="1"/>
    </xf>
    <xf numFmtId="165" fontId="4" fillId="0" borderId="20" xfId="0" applyNumberFormat="1" applyFont="1" applyBorder="1" applyAlignment="1" applyProtection="1">
      <alignment horizontal="center" vertical="center"/>
      <protection hidden="1"/>
    </xf>
    <xf numFmtId="165" fontId="9" fillId="0" borderId="45" xfId="0" applyNumberFormat="1" applyFont="1" applyBorder="1" applyAlignment="1" applyProtection="1">
      <alignment horizontal="center" vertical="center"/>
      <protection hidden="1"/>
    </xf>
    <xf numFmtId="49" fontId="4" fillId="0" borderId="38" xfId="0" applyNumberFormat="1" applyFont="1" applyBorder="1" applyAlignment="1" applyProtection="1">
      <alignment horizontal="center" vertical="center"/>
      <protection hidden="1"/>
    </xf>
    <xf numFmtId="49" fontId="4" fillId="0" borderId="34" xfId="0" applyNumberFormat="1" applyFont="1" applyBorder="1" applyAlignment="1" applyProtection="1">
      <alignment horizontal="center" vertical="center"/>
      <protection hidden="1"/>
    </xf>
    <xf numFmtId="165" fontId="4" fillId="0" borderId="6" xfId="0" applyNumberFormat="1" applyFont="1" applyBorder="1" applyAlignment="1" applyProtection="1">
      <alignment horizontal="center" vertical="center"/>
      <protection hidden="1"/>
    </xf>
    <xf numFmtId="165" fontId="4" fillId="0" borderId="7" xfId="0" applyNumberFormat="1" applyFont="1" applyBorder="1" applyAlignment="1" applyProtection="1">
      <alignment horizontal="center" vertical="center"/>
      <protection hidden="1"/>
    </xf>
    <xf numFmtId="10" fontId="4" fillId="7" borderId="25" xfId="0" applyNumberFormat="1" applyFont="1" applyFill="1" applyBorder="1" applyAlignment="1" applyProtection="1">
      <alignment horizontal="center" vertical="center" wrapText="1"/>
      <protection locked="0"/>
    </xf>
    <xf numFmtId="9" fontId="4" fillId="7" borderId="22" xfId="4" applyFont="1" applyFill="1" applyBorder="1" applyAlignment="1" applyProtection="1">
      <alignment horizontal="center" vertical="center"/>
      <protection locked="0"/>
    </xf>
    <xf numFmtId="10" fontId="4" fillId="7" borderId="35" xfId="0" applyNumberFormat="1" applyFont="1" applyFill="1" applyBorder="1" applyAlignment="1" applyProtection="1">
      <alignment horizontal="center" vertical="center" wrapText="1"/>
      <protection locked="0"/>
    </xf>
    <xf numFmtId="9" fontId="4" fillId="7" borderId="41" xfId="4" applyFont="1" applyFill="1" applyBorder="1" applyAlignment="1" applyProtection="1">
      <alignment horizontal="center" vertical="center"/>
      <protection locked="0"/>
    </xf>
    <xf numFmtId="49" fontId="4" fillId="0" borderId="25" xfId="0" applyNumberFormat="1" applyFont="1" applyBorder="1" applyAlignment="1" applyProtection="1">
      <alignment horizontal="center" vertical="center"/>
      <protection hidden="1"/>
    </xf>
    <xf numFmtId="10" fontId="4" fillId="7" borderId="38" xfId="0" applyNumberFormat="1" applyFont="1" applyFill="1" applyBorder="1" applyAlignment="1" applyProtection="1">
      <alignment horizontal="center" vertical="center" wrapText="1"/>
      <protection locked="0"/>
    </xf>
    <xf numFmtId="9" fontId="4" fillId="7" borderId="39" xfId="4" applyFont="1" applyFill="1" applyBorder="1" applyAlignment="1" applyProtection="1">
      <alignment horizontal="center" vertical="center"/>
      <protection locked="0"/>
    </xf>
    <xf numFmtId="10" fontId="4" fillId="7" borderId="57" xfId="0" applyNumberFormat="1" applyFont="1" applyFill="1" applyBorder="1" applyAlignment="1" applyProtection="1">
      <alignment horizontal="center" vertical="center" wrapText="1"/>
      <protection locked="0"/>
    </xf>
    <xf numFmtId="9" fontId="4" fillId="7" borderId="58" xfId="4" applyFont="1" applyFill="1" applyBorder="1" applyAlignment="1" applyProtection="1">
      <alignment horizontal="center" vertical="center"/>
      <protection locked="0"/>
    </xf>
    <xf numFmtId="0" fontId="9" fillId="0" borderId="0" xfId="0" applyFont="1" applyAlignment="1" applyProtection="1">
      <alignment horizontal="center" vertical="center" wrapText="1"/>
      <protection hidden="1"/>
    </xf>
    <xf numFmtId="0" fontId="11" fillId="0" borderId="0" xfId="0" applyFont="1" applyAlignment="1" applyProtection="1">
      <alignment vertical="center"/>
      <protection hidden="1"/>
    </xf>
    <xf numFmtId="165" fontId="9" fillId="0" borderId="6" xfId="0" applyNumberFormat="1" applyFont="1" applyBorder="1" applyAlignment="1" applyProtection="1">
      <alignment horizontal="center" vertical="center"/>
      <protection hidden="1"/>
    </xf>
    <xf numFmtId="165" fontId="9" fillId="0" borderId="7" xfId="0" applyNumberFormat="1" applyFont="1" applyBorder="1" applyAlignment="1" applyProtection="1">
      <alignment horizontal="center" vertical="center"/>
      <protection hidden="1"/>
    </xf>
    <xf numFmtId="172" fontId="4" fillId="0" borderId="0" xfId="0" applyNumberFormat="1" applyFont="1" applyAlignment="1" applyProtection="1">
      <alignment vertical="center"/>
      <protection hidden="1"/>
    </xf>
    <xf numFmtId="0" fontId="18" fillId="0" borderId="0" xfId="0" applyFont="1" applyAlignment="1" applyProtection="1">
      <alignment vertical="center"/>
      <protection hidden="1"/>
    </xf>
    <xf numFmtId="0" fontId="8" fillId="0" borderId="0" xfId="0" applyFont="1" applyAlignment="1" applyProtection="1">
      <alignment vertical="center"/>
      <protection hidden="1"/>
    </xf>
    <xf numFmtId="49" fontId="17" fillId="0" borderId="59" xfId="3" applyNumberFormat="1" applyFont="1" applyBorder="1" applyAlignment="1" applyProtection="1">
      <alignment horizontal="left" vertical="top"/>
      <protection hidden="1"/>
    </xf>
    <xf numFmtId="0" fontId="17" fillId="0" borderId="0" xfId="0" applyFont="1" applyAlignment="1" applyProtection="1">
      <alignment vertical="center" wrapText="1"/>
      <protection hidden="1"/>
    </xf>
    <xf numFmtId="165" fontId="4" fillId="0" borderId="36" xfId="0" applyNumberFormat="1" applyFont="1" applyBorder="1" applyAlignment="1" applyProtection="1">
      <alignment horizontal="center" vertical="center"/>
      <protection hidden="1"/>
    </xf>
    <xf numFmtId="165" fontId="4" fillId="0" borderId="41" xfId="0" applyNumberFormat="1" applyFont="1" applyBorder="1" applyAlignment="1" applyProtection="1">
      <alignment horizontal="center" vertical="center"/>
      <protection hidden="1"/>
    </xf>
    <xf numFmtId="0" fontId="9" fillId="3" borderId="60" xfId="0" applyFont="1" applyFill="1" applyBorder="1" applyAlignment="1" applyProtection="1">
      <alignment horizontal="center" vertical="center"/>
      <protection hidden="1"/>
    </xf>
    <xf numFmtId="10" fontId="4" fillId="7" borderId="60" xfId="0" applyNumberFormat="1" applyFont="1" applyFill="1" applyBorder="1" applyAlignment="1" applyProtection="1">
      <alignment horizontal="center" vertical="center" wrapText="1"/>
      <protection locked="0"/>
    </xf>
    <xf numFmtId="10" fontId="4" fillId="7" borderId="61" xfId="0" applyNumberFormat="1" applyFont="1" applyFill="1" applyBorder="1" applyAlignment="1" applyProtection="1">
      <alignment horizontal="center" vertical="center" wrapText="1"/>
      <protection locked="0"/>
    </xf>
    <xf numFmtId="10" fontId="4" fillId="7" borderId="60" xfId="4" applyNumberFormat="1" applyFont="1" applyFill="1" applyBorder="1" applyAlignment="1" applyProtection="1">
      <alignment horizontal="center" vertical="center"/>
      <protection locked="0"/>
    </xf>
    <xf numFmtId="10" fontId="4" fillId="7" borderId="62" xfId="4" applyNumberFormat="1" applyFont="1" applyFill="1" applyBorder="1" applyAlignment="1" applyProtection="1">
      <alignment horizontal="center" vertical="center"/>
      <protection locked="0"/>
    </xf>
    <xf numFmtId="2" fontId="4" fillId="8" borderId="63" xfId="0" applyNumberFormat="1" applyFont="1" applyFill="1" applyBorder="1" applyAlignment="1" applyProtection="1">
      <alignment horizontal="center" vertical="center"/>
      <protection locked="0"/>
    </xf>
    <xf numFmtId="10" fontId="4" fillId="0" borderId="64" xfId="4" applyNumberFormat="1" applyFont="1" applyFill="1" applyBorder="1" applyAlignment="1" applyProtection="1">
      <alignment horizontal="center" vertical="center"/>
      <protection hidden="1"/>
    </xf>
    <xf numFmtId="169" fontId="9" fillId="3" borderId="65" xfId="4" applyNumberFormat="1" applyFont="1" applyFill="1" applyBorder="1" applyAlignment="1" applyProtection="1">
      <alignment horizontal="center" vertical="center"/>
      <protection hidden="1"/>
    </xf>
    <xf numFmtId="10" fontId="4" fillId="7" borderId="66" xfId="4" applyNumberFormat="1" applyFont="1" applyFill="1" applyBorder="1" applyAlignment="1" applyProtection="1">
      <alignment horizontal="center" vertical="center"/>
      <protection locked="0"/>
    </xf>
    <xf numFmtId="0" fontId="17" fillId="0" borderId="0" xfId="3" applyFont="1" applyAlignment="1" applyProtection="1">
      <alignment vertical="center"/>
      <protection hidden="1"/>
    </xf>
    <xf numFmtId="10" fontId="4" fillId="8" borderId="44"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19" fillId="0" borderId="0" xfId="0" applyFont="1" applyAlignment="1" applyProtection="1">
      <alignment horizontal="center" vertical="center" wrapText="1"/>
      <protection hidden="1"/>
    </xf>
    <xf numFmtId="0" fontId="21" fillId="0" borderId="0" xfId="0" applyFont="1" applyAlignment="1" applyProtection="1">
      <alignment vertical="center"/>
      <protection hidden="1"/>
    </xf>
    <xf numFmtId="0" fontId="20" fillId="0" borderId="0" xfId="0" applyFont="1" applyAlignment="1" applyProtection="1">
      <alignment vertical="center"/>
      <protection hidden="1"/>
    </xf>
    <xf numFmtId="0" fontId="4" fillId="0" borderId="0" xfId="0" applyFont="1" applyAlignment="1">
      <alignment vertical="center" wrapText="1"/>
    </xf>
    <xf numFmtId="49" fontId="4" fillId="0" borderId="0" xfId="0" applyNumberFormat="1" applyFont="1" applyAlignment="1">
      <alignment horizontal="center" vertical="center" wrapText="1"/>
    </xf>
    <xf numFmtId="0" fontId="29" fillId="0" borderId="0" xfId="0" applyFont="1" applyAlignment="1">
      <alignment vertical="center" wrapText="1"/>
    </xf>
    <xf numFmtId="0" fontId="4" fillId="0" borderId="0" xfId="0" applyFont="1" applyAlignment="1">
      <alignment horizontal="center" vertical="center" wrapText="1"/>
    </xf>
    <xf numFmtId="0" fontId="29" fillId="0" borderId="0" xfId="0" applyFont="1" applyAlignment="1">
      <alignment horizontal="center" vertical="center" wrapText="1"/>
    </xf>
    <xf numFmtId="0" fontId="19" fillId="4" borderId="27" xfId="0" applyFont="1" applyFill="1" applyBorder="1" applyAlignment="1">
      <alignment horizontal="center" vertical="center" wrapText="1"/>
    </xf>
    <xf numFmtId="0" fontId="20" fillId="3" borderId="26" xfId="0" applyFont="1" applyFill="1" applyBorder="1" applyAlignment="1">
      <alignment horizontal="left" vertical="center" wrapText="1"/>
    </xf>
    <xf numFmtId="0" fontId="19" fillId="4" borderId="67" xfId="0" applyFont="1" applyFill="1" applyBorder="1" applyAlignment="1">
      <alignment horizontal="center" vertical="center" wrapText="1"/>
    </xf>
    <xf numFmtId="0" fontId="20" fillId="3" borderId="29" xfId="0" applyFont="1" applyFill="1" applyBorder="1" applyAlignment="1">
      <alignment horizontal="left" vertical="center" wrapText="1"/>
    </xf>
    <xf numFmtId="0" fontId="19" fillId="4" borderId="34" xfId="0" applyFont="1" applyFill="1" applyBorder="1" applyAlignment="1">
      <alignment horizontal="center" vertical="center" wrapText="1"/>
    </xf>
    <xf numFmtId="0" fontId="5" fillId="0" borderId="68" xfId="0" applyFont="1" applyBorder="1" applyAlignment="1">
      <alignment vertical="center" wrapText="1"/>
    </xf>
    <xf numFmtId="3" fontId="4" fillId="4" borderId="11" xfId="0" applyNumberFormat="1" applyFont="1" applyFill="1" applyBorder="1" applyAlignment="1">
      <alignment horizontal="center" vertical="center" wrapText="1"/>
    </xf>
    <xf numFmtId="0" fontId="9" fillId="0" borderId="69" xfId="0" applyFont="1" applyBorder="1" applyAlignment="1">
      <alignment horizontal="center" vertical="center" wrapText="1"/>
    </xf>
    <xf numFmtId="0" fontId="14" fillId="3" borderId="45" xfId="0" applyFont="1" applyFill="1" applyBorder="1" applyAlignment="1">
      <alignment horizontal="right" vertical="center" wrapText="1"/>
    </xf>
    <xf numFmtId="3" fontId="14" fillId="3" borderId="13" xfId="0" applyNumberFormat="1" applyFont="1" applyFill="1" applyBorder="1" applyAlignment="1">
      <alignment horizontal="center" vertical="center" wrapText="1"/>
    </xf>
    <xf numFmtId="0" fontId="14" fillId="3" borderId="70" xfId="0" applyFont="1" applyFill="1" applyBorder="1" applyAlignment="1">
      <alignment vertical="center" wrapText="1"/>
    </xf>
    <xf numFmtId="0" fontId="5" fillId="0" borderId="22" xfId="0" applyFont="1" applyBorder="1" applyAlignment="1">
      <alignment vertical="center" wrapText="1"/>
    </xf>
    <xf numFmtId="3" fontId="4" fillId="4" borderId="6" xfId="0" applyNumberFormat="1" applyFont="1" applyFill="1" applyBorder="1" applyAlignment="1">
      <alignment horizontal="center" vertical="center" wrapText="1"/>
    </xf>
    <xf numFmtId="2" fontId="4" fillId="0" borderId="71" xfId="0" applyNumberFormat="1" applyFont="1" applyBorder="1" applyAlignment="1">
      <alignment horizontal="center" vertical="center" wrapText="1"/>
    </xf>
    <xf numFmtId="0" fontId="9" fillId="0" borderId="25" xfId="0" applyFont="1" applyBorder="1" applyAlignment="1">
      <alignment horizontal="center" vertical="center" wrapText="1"/>
    </xf>
    <xf numFmtId="0" fontId="5" fillId="0" borderId="26" xfId="0" applyFont="1" applyBorder="1" applyAlignment="1">
      <alignment vertical="center" wrapText="1"/>
    </xf>
    <xf numFmtId="3" fontId="4" fillId="4" borderId="8" xfId="0" applyNumberFormat="1" applyFont="1" applyFill="1" applyBorder="1" applyAlignment="1">
      <alignment horizontal="center" vertical="center" wrapText="1"/>
    </xf>
    <xf numFmtId="0" fontId="4" fillId="0" borderId="72" xfId="0" applyFont="1" applyBorder="1" applyAlignment="1">
      <alignment horizontal="center" vertical="center" wrapText="1"/>
    </xf>
    <xf numFmtId="0" fontId="9" fillId="0" borderId="29" xfId="0" applyFont="1" applyBorder="1" applyAlignment="1">
      <alignment horizontal="center" vertical="center" wrapText="1"/>
    </xf>
    <xf numFmtId="0" fontId="5" fillId="0" borderId="30" xfId="0" applyFont="1" applyBorder="1" applyAlignment="1">
      <alignment vertical="center" wrapText="1"/>
    </xf>
    <xf numFmtId="3" fontId="4" fillId="4" borderId="10" xfId="0" applyNumberFormat="1" applyFont="1" applyFill="1" applyBorder="1" applyAlignment="1">
      <alignment horizontal="center" vertical="center" wrapText="1"/>
    </xf>
    <xf numFmtId="2" fontId="4" fillId="0" borderId="72" xfId="0" applyNumberFormat="1" applyFont="1" applyBorder="1" applyAlignment="1">
      <alignment horizontal="center" vertical="center" wrapText="1"/>
    </xf>
    <xf numFmtId="0" fontId="4" fillId="0" borderId="73" xfId="0" applyFont="1" applyBorder="1" applyAlignment="1">
      <alignment horizontal="center" vertical="center" wrapText="1"/>
    </xf>
    <xf numFmtId="0" fontId="9" fillId="0" borderId="74" xfId="0" applyFont="1" applyBorder="1" applyAlignment="1">
      <alignment horizontal="center" vertical="center" wrapText="1"/>
    </xf>
    <xf numFmtId="0" fontId="4" fillId="0" borderId="75" xfId="0" applyFont="1" applyBorder="1" applyAlignment="1">
      <alignment horizontal="center" vertical="center" wrapText="1"/>
    </xf>
    <xf numFmtId="0" fontId="5" fillId="0" borderId="76" xfId="0" applyFont="1" applyBorder="1" applyAlignment="1">
      <alignment vertical="center" wrapText="1"/>
    </xf>
    <xf numFmtId="0" fontId="4" fillId="0" borderId="71" xfId="0" applyFont="1" applyBorder="1" applyAlignment="1">
      <alignment horizontal="center" vertical="center" wrapText="1"/>
    </xf>
    <xf numFmtId="0" fontId="5" fillId="0" borderId="28" xfId="0" applyFont="1" applyBorder="1" applyAlignment="1">
      <alignment vertical="center" wrapText="1"/>
    </xf>
    <xf numFmtId="0" fontId="31" fillId="0" borderId="29" xfId="0" applyFont="1" applyBorder="1" applyAlignment="1">
      <alignment horizontal="center" vertical="center" wrapText="1"/>
    </xf>
    <xf numFmtId="0" fontId="5" fillId="0" borderId="40" xfId="0" applyFont="1" applyBorder="1" applyAlignment="1">
      <alignment vertical="center" wrapText="1"/>
    </xf>
    <xf numFmtId="164" fontId="4" fillId="0" borderId="77" xfId="2" applyFont="1" applyBorder="1" applyAlignment="1" applyProtection="1">
      <alignment horizontal="center" vertical="center" wrapText="1"/>
      <protection hidden="1"/>
    </xf>
    <xf numFmtId="164" fontId="4" fillId="0" borderId="7" xfId="2" applyFont="1" applyBorder="1" applyAlignment="1" applyProtection="1">
      <alignment horizontal="center" vertical="center" wrapText="1"/>
      <protection hidden="1"/>
    </xf>
    <xf numFmtId="164" fontId="4" fillId="5" borderId="48" xfId="2" applyFont="1" applyFill="1" applyBorder="1" applyAlignment="1" applyProtection="1">
      <alignment horizontal="center" vertical="center" wrapText="1"/>
      <protection hidden="1"/>
    </xf>
    <xf numFmtId="164" fontId="4" fillId="5" borderId="9" xfId="2" applyFont="1" applyFill="1" applyBorder="1" applyAlignment="1" applyProtection="1">
      <alignment horizontal="center" vertical="center" wrapText="1"/>
      <protection hidden="1"/>
    </xf>
    <xf numFmtId="164" fontId="4" fillId="0" borderId="48" xfId="2" applyFont="1" applyBorder="1" applyAlignment="1" applyProtection="1">
      <alignment horizontal="center" vertical="center" wrapText="1"/>
      <protection hidden="1"/>
    </xf>
    <xf numFmtId="164" fontId="4" fillId="0" borderId="9" xfId="2" applyFont="1" applyBorder="1" applyAlignment="1" applyProtection="1">
      <alignment horizontal="center" vertical="center" wrapText="1"/>
      <protection hidden="1"/>
    </xf>
    <xf numFmtId="164" fontId="4" fillId="0" borderId="78" xfId="2" applyFont="1" applyBorder="1" applyAlignment="1" applyProtection="1">
      <alignment horizontal="center" vertical="center" wrapText="1"/>
      <protection hidden="1"/>
    </xf>
    <xf numFmtId="164" fontId="4" fillId="0" borderId="12" xfId="2" applyFont="1" applyBorder="1" applyAlignment="1" applyProtection="1">
      <alignment horizontal="center" vertical="center" wrapText="1"/>
      <protection hidden="1"/>
    </xf>
    <xf numFmtId="164" fontId="9" fillId="9" borderId="50" xfId="2" applyFont="1" applyFill="1" applyBorder="1" applyAlignment="1" applyProtection="1">
      <alignment horizontal="center" vertical="center" wrapText="1"/>
      <protection hidden="1"/>
    </xf>
    <xf numFmtId="164" fontId="9" fillId="9" borderId="13" xfId="2" applyFont="1" applyFill="1" applyBorder="1" applyAlignment="1" applyProtection="1">
      <alignment horizontal="center" vertical="center" wrapText="1"/>
      <protection hidden="1"/>
    </xf>
    <xf numFmtId="3" fontId="9" fillId="9" borderId="13" xfId="0" applyNumberFormat="1" applyFont="1" applyFill="1" applyBorder="1" applyAlignment="1" applyProtection="1">
      <alignment horizontal="center" vertical="center" wrapText="1"/>
      <protection hidden="1"/>
    </xf>
    <xf numFmtId="164" fontId="9" fillId="9" borderId="14" xfId="2" applyFont="1" applyFill="1" applyBorder="1" applyAlignment="1" applyProtection="1">
      <alignment horizontal="center" vertical="center" wrapText="1"/>
      <protection hidden="1"/>
    </xf>
    <xf numFmtId="165" fontId="4" fillId="6" borderId="8" xfId="0" applyNumberFormat="1" applyFont="1" applyFill="1" applyBorder="1" applyAlignment="1" applyProtection="1">
      <alignment horizontal="center" vertical="center"/>
      <protection hidden="1"/>
    </xf>
    <xf numFmtId="165" fontId="4" fillId="6" borderId="9" xfId="0" applyNumberFormat="1" applyFont="1" applyFill="1" applyBorder="1" applyAlignment="1" applyProtection="1">
      <alignment horizontal="center" vertical="center"/>
      <protection hidden="1"/>
    </xf>
    <xf numFmtId="0" fontId="5" fillId="0" borderId="0" xfId="0" applyFont="1" applyProtection="1">
      <protection hidden="1"/>
    </xf>
    <xf numFmtId="0" fontId="4" fillId="0" borderId="0" xfId="0" applyFont="1" applyProtection="1">
      <protection hidden="1"/>
    </xf>
    <xf numFmtId="0" fontId="9" fillId="2" borderId="60" xfId="0" applyFont="1" applyFill="1" applyBorder="1" applyAlignment="1" applyProtection="1">
      <alignment horizontal="center" vertical="center" wrapText="1"/>
      <protection hidden="1"/>
    </xf>
    <xf numFmtId="0" fontId="9" fillId="2" borderId="59" xfId="0" applyFont="1" applyFill="1" applyBorder="1" applyAlignment="1" applyProtection="1">
      <alignment horizontal="center" vertical="center" wrapText="1"/>
      <protection hidden="1"/>
    </xf>
    <xf numFmtId="0" fontId="9" fillId="2" borderId="79" xfId="0" applyFont="1" applyFill="1" applyBorder="1" applyAlignment="1" applyProtection="1">
      <alignment horizontal="center" vertical="center" wrapText="1"/>
      <protection hidden="1"/>
    </xf>
    <xf numFmtId="0" fontId="9" fillId="0" borderId="80" xfId="0" applyFont="1" applyBorder="1" applyAlignment="1" applyProtection="1">
      <alignment vertical="center"/>
      <protection hidden="1"/>
    </xf>
    <xf numFmtId="167" fontId="9" fillId="0" borderId="69" xfId="0" applyNumberFormat="1" applyFont="1" applyBorder="1" applyAlignment="1" applyProtection="1">
      <alignment vertical="center"/>
      <protection hidden="1"/>
    </xf>
    <xf numFmtId="164" fontId="4" fillId="0" borderId="0" xfId="2" applyFont="1" applyProtection="1">
      <protection hidden="1"/>
    </xf>
    <xf numFmtId="0" fontId="9" fillId="0" borderId="81" xfId="0" applyFont="1" applyBorder="1" applyAlignment="1" applyProtection="1">
      <alignment vertical="center"/>
      <protection hidden="1"/>
    </xf>
    <xf numFmtId="0" fontId="9" fillId="0" borderId="40" xfId="0" applyFont="1" applyBorder="1" applyAlignment="1" applyProtection="1">
      <alignment vertical="center"/>
      <protection hidden="1"/>
    </xf>
    <xf numFmtId="167" fontId="9" fillId="0" borderId="35" xfId="0" applyNumberFormat="1" applyFont="1" applyBorder="1" applyAlignment="1" applyProtection="1">
      <alignment vertical="center"/>
      <protection hidden="1"/>
    </xf>
    <xf numFmtId="0" fontId="9" fillId="3" borderId="82" xfId="0" applyFont="1" applyFill="1" applyBorder="1" applyAlignment="1" applyProtection="1">
      <alignment horizontal="center" vertical="center" wrapText="1"/>
      <protection hidden="1"/>
    </xf>
    <xf numFmtId="0" fontId="9" fillId="3" borderId="38" xfId="0" applyFont="1" applyFill="1" applyBorder="1" applyAlignment="1" applyProtection="1">
      <alignment horizontal="center" vertical="center" wrapText="1"/>
      <protection hidden="1"/>
    </xf>
    <xf numFmtId="0" fontId="9" fillId="3" borderId="83" xfId="0" applyFont="1" applyFill="1" applyBorder="1" applyAlignment="1" applyProtection="1">
      <alignment horizontal="center" vertical="center" wrapText="1"/>
      <protection hidden="1"/>
    </xf>
    <xf numFmtId="49" fontId="4" fillId="0" borderId="84" xfId="0" applyNumberFormat="1" applyFont="1" applyBorder="1" applyAlignment="1" applyProtection="1">
      <alignment horizontal="center" vertical="center"/>
      <protection hidden="1"/>
    </xf>
    <xf numFmtId="0" fontId="4" fillId="0" borderId="39" xfId="0" applyFont="1" applyBorder="1" applyAlignment="1" applyProtection="1">
      <alignment horizontal="left" vertical="center" wrapText="1"/>
      <protection hidden="1"/>
    </xf>
    <xf numFmtId="165" fontId="4" fillId="0" borderId="2" xfId="0" applyNumberFormat="1" applyFont="1" applyBorder="1" applyAlignment="1" applyProtection="1">
      <alignment horizontal="center" vertical="center" wrapText="1"/>
      <protection hidden="1"/>
    </xf>
    <xf numFmtId="0" fontId="4" fillId="0" borderId="2" xfId="0" applyFont="1" applyBorder="1" applyAlignment="1" applyProtection="1">
      <alignment horizontal="center" vertical="center"/>
      <protection hidden="1"/>
    </xf>
    <xf numFmtId="3" fontId="4" fillId="0" borderId="82" xfId="0" applyNumberFormat="1" applyFont="1" applyBorder="1" applyAlignment="1" applyProtection="1">
      <alignment horizontal="center" vertical="center"/>
      <protection hidden="1"/>
    </xf>
    <xf numFmtId="171" fontId="4" fillId="0" borderId="38" xfId="0" applyNumberFormat="1" applyFont="1" applyBorder="1" applyAlignment="1" applyProtection="1">
      <alignment horizontal="center" vertical="center" wrapText="1"/>
      <protection hidden="1"/>
    </xf>
    <xf numFmtId="49" fontId="4" fillId="0" borderId="27" xfId="0" applyNumberFormat="1" applyFont="1" applyBorder="1" applyAlignment="1" applyProtection="1">
      <alignment horizontal="center" vertical="center"/>
      <protection hidden="1"/>
    </xf>
    <xf numFmtId="165" fontId="4" fillId="0" borderId="8" xfId="0" applyNumberFormat="1" applyFont="1" applyBorder="1" applyAlignment="1" applyProtection="1">
      <alignment horizontal="center" vertical="center" wrapText="1"/>
      <protection hidden="1"/>
    </xf>
    <xf numFmtId="1" fontId="4" fillId="0" borderId="8" xfId="0" applyNumberFormat="1" applyFont="1" applyBorder="1" applyAlignment="1" applyProtection="1">
      <alignment horizontal="center" vertical="center"/>
      <protection hidden="1"/>
    </xf>
    <xf numFmtId="3" fontId="4" fillId="0" borderId="72" xfId="0" applyNumberFormat="1" applyFont="1" applyBorder="1" applyAlignment="1" applyProtection="1">
      <alignment horizontal="center" vertical="center"/>
      <protection hidden="1"/>
    </xf>
    <xf numFmtId="171" fontId="4" fillId="0" borderId="29" xfId="0" applyNumberFormat="1" applyFont="1" applyBorder="1" applyAlignment="1" applyProtection="1">
      <alignment horizontal="center" vertical="center" wrapText="1"/>
      <protection hidden="1"/>
    </xf>
    <xf numFmtId="0" fontId="4" fillId="0" borderId="8" xfId="0" applyFont="1" applyBorder="1" applyAlignment="1" applyProtection="1">
      <alignment horizontal="center" vertical="center"/>
      <protection hidden="1"/>
    </xf>
    <xf numFmtId="165" fontId="9" fillId="3" borderId="13" xfId="0" applyNumberFormat="1" applyFont="1" applyFill="1" applyBorder="1" applyAlignment="1" applyProtection="1">
      <alignment horizontal="center" vertical="center" wrapText="1"/>
      <protection hidden="1"/>
    </xf>
    <xf numFmtId="0" fontId="9" fillId="3" borderId="42" xfId="0" applyFont="1" applyFill="1" applyBorder="1" applyAlignment="1" applyProtection="1">
      <alignment horizontal="center" vertical="center" wrapText="1"/>
      <protection hidden="1"/>
    </xf>
    <xf numFmtId="0" fontId="9" fillId="3" borderId="85" xfId="0" applyFont="1" applyFill="1" applyBorder="1" applyAlignment="1" applyProtection="1">
      <alignment horizontal="center" vertical="center" wrapText="1"/>
      <protection hidden="1"/>
    </xf>
    <xf numFmtId="164" fontId="4" fillId="0" borderId="22" xfId="2" applyFont="1" applyFill="1" applyBorder="1" applyAlignment="1" applyProtection="1">
      <alignment horizontal="center" vertical="center" wrapText="1"/>
      <protection hidden="1"/>
    </xf>
    <xf numFmtId="164" fontId="4" fillId="0" borderId="6" xfId="2" applyFont="1" applyFill="1" applyBorder="1" applyAlignment="1" applyProtection="1">
      <alignment horizontal="center" vertical="center" wrapText="1"/>
      <protection hidden="1"/>
    </xf>
    <xf numFmtId="164" fontId="4" fillId="0" borderId="7" xfId="2" applyFont="1" applyFill="1" applyBorder="1" applyAlignment="1" applyProtection="1">
      <alignment horizontal="center" vertical="center" wrapText="1"/>
      <protection hidden="1"/>
    </xf>
    <xf numFmtId="164" fontId="4" fillId="0" borderId="26" xfId="2" applyFont="1" applyFill="1" applyBorder="1" applyAlignment="1" applyProtection="1">
      <alignment horizontal="center" vertical="center" wrapText="1"/>
      <protection hidden="1"/>
    </xf>
    <xf numFmtId="164" fontId="4" fillId="0" borderId="8" xfId="2" applyFont="1" applyFill="1" applyBorder="1" applyAlignment="1" applyProtection="1">
      <alignment horizontal="center" vertical="center" wrapText="1"/>
      <protection hidden="1"/>
    </xf>
    <xf numFmtId="164" fontId="4" fillId="0" borderId="9" xfId="2" applyFont="1" applyFill="1" applyBorder="1" applyAlignment="1" applyProtection="1">
      <alignment horizontal="center" vertical="center" wrapText="1"/>
      <protection hidden="1"/>
    </xf>
    <xf numFmtId="166" fontId="4" fillId="6" borderId="48" xfId="2" applyNumberFormat="1" applyFont="1" applyFill="1" applyBorder="1" applyAlignment="1" applyProtection="1">
      <alignment horizontal="center" vertical="center" wrapText="1"/>
      <protection locked="0"/>
    </xf>
    <xf numFmtId="0" fontId="9" fillId="0" borderId="0" xfId="0" applyFont="1" applyAlignment="1" applyProtection="1">
      <alignment vertical="center" wrapText="1"/>
      <protection hidden="1"/>
    </xf>
    <xf numFmtId="0" fontId="4" fillId="8" borderId="10" xfId="0" applyFont="1" applyFill="1" applyBorder="1" applyAlignment="1" applyProtection="1">
      <alignment horizontal="center" vertical="center" wrapText="1"/>
      <protection locked="0"/>
    </xf>
    <xf numFmtId="164" fontId="9" fillId="3" borderId="45" xfId="2" applyFont="1" applyFill="1" applyBorder="1" applyAlignment="1" applyProtection="1">
      <alignment horizontal="center" vertical="center" wrapText="1"/>
      <protection hidden="1"/>
    </xf>
    <xf numFmtId="164" fontId="9" fillId="3" borderId="13" xfId="2" applyFont="1" applyFill="1" applyBorder="1" applyAlignment="1" applyProtection="1">
      <alignment horizontal="center" vertical="center" wrapText="1"/>
      <protection hidden="1"/>
    </xf>
    <xf numFmtId="164" fontId="9" fillId="3" borderId="14" xfId="2" applyFont="1" applyFill="1" applyBorder="1" applyAlignment="1" applyProtection="1">
      <alignment horizontal="center" vertical="center" wrapText="1"/>
      <protection hidden="1"/>
    </xf>
    <xf numFmtId="164" fontId="9" fillId="3" borderId="41" xfId="2" applyFont="1" applyFill="1" applyBorder="1" applyAlignment="1" applyProtection="1">
      <alignment horizontal="center" vertical="center" wrapText="1"/>
      <protection hidden="1"/>
    </xf>
    <xf numFmtId="0" fontId="4" fillId="8" borderId="28" xfId="0" applyFont="1" applyFill="1" applyBorder="1" applyAlignment="1" applyProtection="1">
      <alignment horizontal="center" vertical="center" wrapText="1"/>
      <protection locked="0"/>
    </xf>
    <xf numFmtId="164" fontId="4" fillId="0" borderId="86" xfId="2" applyFont="1" applyFill="1" applyBorder="1" applyAlignment="1" applyProtection="1">
      <alignment horizontal="center" vertical="center" wrapText="1"/>
      <protection hidden="1"/>
    </xf>
    <xf numFmtId="3" fontId="4" fillId="8" borderId="8" xfId="0" applyNumberFormat="1" applyFont="1" applyFill="1" applyBorder="1" applyAlignment="1" applyProtection="1">
      <alignment horizontal="center" vertical="center" wrapText="1"/>
      <protection locked="0"/>
    </xf>
    <xf numFmtId="9" fontId="4" fillId="8" borderId="87" xfId="0" applyNumberFormat="1" applyFont="1" applyFill="1" applyBorder="1" applyAlignment="1" applyProtection="1">
      <alignment horizontal="center" vertical="center" wrapText="1"/>
      <protection locked="0"/>
    </xf>
    <xf numFmtId="164" fontId="4" fillId="0" borderId="88" xfId="2" applyFont="1" applyFill="1" applyBorder="1" applyAlignment="1" applyProtection="1">
      <alignment horizontal="center" vertical="center" wrapText="1"/>
      <protection hidden="1"/>
    </xf>
    <xf numFmtId="0" fontId="4" fillId="0" borderId="28" xfId="0" applyFont="1" applyBorder="1" applyAlignment="1" applyProtection="1">
      <alignment horizontal="left" vertical="center" wrapText="1"/>
      <protection hidden="1"/>
    </xf>
    <xf numFmtId="164" fontId="4" fillId="8" borderId="72" xfId="2" applyFont="1" applyFill="1" applyBorder="1" applyAlignment="1" applyProtection="1">
      <alignment vertical="center"/>
      <protection locked="0"/>
    </xf>
    <xf numFmtId="164" fontId="9" fillId="2" borderId="89" xfId="2" applyFont="1" applyFill="1" applyBorder="1" applyAlignment="1" applyProtection="1">
      <alignment horizontal="center" vertical="center" wrapText="1"/>
      <protection hidden="1"/>
    </xf>
    <xf numFmtId="0" fontId="9" fillId="2" borderId="90" xfId="0" applyFont="1" applyFill="1" applyBorder="1" applyAlignment="1" applyProtection="1">
      <alignment vertical="center" wrapText="1"/>
      <protection hidden="1"/>
    </xf>
    <xf numFmtId="164" fontId="9" fillId="2" borderId="91" xfId="2" applyFont="1" applyFill="1" applyBorder="1" applyAlignment="1" applyProtection="1">
      <alignment horizontal="center" vertical="center" wrapText="1"/>
      <protection hidden="1"/>
    </xf>
    <xf numFmtId="0" fontId="9" fillId="2" borderId="44" xfId="0" applyFont="1" applyFill="1" applyBorder="1" applyAlignment="1" applyProtection="1">
      <alignment horizontal="center" vertical="center" wrapText="1"/>
      <protection hidden="1"/>
    </xf>
    <xf numFmtId="0" fontId="9" fillId="2" borderId="37" xfId="0" applyFont="1" applyFill="1" applyBorder="1" applyAlignment="1" applyProtection="1">
      <alignment horizontal="center" vertical="center" wrapText="1"/>
      <protection hidden="1"/>
    </xf>
    <xf numFmtId="0" fontId="9" fillId="2" borderId="92" xfId="0" applyFont="1" applyFill="1" applyBorder="1" applyAlignment="1" applyProtection="1">
      <alignment horizontal="center" vertical="center" wrapText="1"/>
      <protection hidden="1"/>
    </xf>
    <xf numFmtId="0" fontId="9" fillId="2" borderId="93" xfId="0" applyFont="1" applyFill="1" applyBorder="1" applyAlignment="1" applyProtection="1">
      <alignment horizontal="center" vertical="center" wrapText="1"/>
      <protection hidden="1"/>
    </xf>
    <xf numFmtId="164" fontId="4" fillId="0" borderId="28" xfId="2" applyFont="1" applyFill="1" applyBorder="1" applyAlignment="1" applyProtection="1">
      <alignment horizontal="center" vertical="center" wrapText="1"/>
      <protection hidden="1"/>
    </xf>
    <xf numFmtId="164" fontId="4" fillId="8" borderId="72" xfId="2" applyFont="1" applyFill="1" applyBorder="1" applyAlignment="1" applyProtection="1">
      <alignment horizontal="center" vertical="center"/>
      <protection locked="0"/>
    </xf>
    <xf numFmtId="0" fontId="4" fillId="8" borderId="8" xfId="0" applyFont="1" applyFill="1" applyBorder="1" applyAlignment="1" applyProtection="1">
      <alignment horizontal="justify" vertical="center" wrapText="1"/>
      <protection locked="0"/>
    </xf>
    <xf numFmtId="0" fontId="4" fillId="8" borderId="8" xfId="0" applyFont="1" applyFill="1" applyBorder="1" applyAlignment="1" applyProtection="1">
      <alignment horizontal="center" vertical="center" wrapText="1"/>
      <protection locked="0"/>
    </xf>
    <xf numFmtId="164" fontId="9" fillId="3" borderId="89" xfId="2" applyFont="1" applyFill="1" applyBorder="1" applyAlignment="1" applyProtection="1">
      <alignment vertical="center" wrapText="1"/>
      <protection hidden="1"/>
    </xf>
    <xf numFmtId="44" fontId="4" fillId="0" borderId="0" xfId="0" applyNumberFormat="1" applyFont="1" applyAlignment="1" applyProtection="1">
      <alignment vertical="center" wrapText="1"/>
      <protection hidden="1"/>
    </xf>
    <xf numFmtId="164" fontId="4" fillId="0" borderId="29" xfId="2" applyFont="1" applyFill="1" applyBorder="1" applyAlignment="1" applyProtection="1">
      <alignment horizontal="center" vertical="center" wrapText="1"/>
      <protection hidden="1"/>
    </xf>
    <xf numFmtId="0" fontId="4" fillId="8" borderId="6" xfId="0" applyFont="1" applyFill="1" applyBorder="1" applyAlignment="1" applyProtection="1">
      <alignment horizontal="justify" vertical="center" wrapText="1"/>
      <protection locked="0"/>
    </xf>
    <xf numFmtId="0" fontId="4" fillId="8" borderId="6" xfId="0" applyFont="1" applyFill="1" applyBorder="1" applyAlignment="1" applyProtection="1">
      <alignment horizontal="center" vertical="center" wrapText="1"/>
      <protection locked="0"/>
    </xf>
    <xf numFmtId="0" fontId="4" fillId="8" borderId="10" xfId="0" applyFont="1" applyFill="1" applyBorder="1" applyAlignment="1" applyProtection="1">
      <alignment horizontal="justify" vertical="center" wrapText="1"/>
      <protection locked="0"/>
    </xf>
    <xf numFmtId="3" fontId="4" fillId="8" borderId="10" xfId="0" applyNumberFormat="1" applyFont="1" applyFill="1" applyBorder="1" applyAlignment="1" applyProtection="1">
      <alignment horizontal="center" vertical="center" wrapText="1"/>
      <protection locked="0"/>
    </xf>
    <xf numFmtId="164" fontId="4" fillId="8" borderId="94" xfId="2" applyFont="1" applyFill="1" applyBorder="1" applyAlignment="1" applyProtection="1">
      <alignment horizontal="center" vertical="center" wrapText="1"/>
      <protection locked="0"/>
    </xf>
    <xf numFmtId="164" fontId="9" fillId="3" borderId="95" xfId="2" applyFont="1" applyFill="1" applyBorder="1" applyAlignment="1" applyProtection="1">
      <alignment vertical="center" wrapText="1"/>
      <protection hidden="1"/>
    </xf>
    <xf numFmtId="0" fontId="4" fillId="0" borderId="60" xfId="0" applyFont="1" applyBorder="1" applyAlignment="1" applyProtection="1">
      <alignment horizontal="left" vertical="center"/>
      <protection hidden="1"/>
    </xf>
    <xf numFmtId="0" fontId="4" fillId="0" borderId="21" xfId="0" applyFont="1" applyBorder="1" applyAlignment="1" applyProtection="1">
      <alignment horizontal="center" vertical="center"/>
      <protection hidden="1"/>
    </xf>
    <xf numFmtId="167" fontId="4" fillId="0" borderId="21" xfId="0" applyNumberFormat="1" applyFont="1" applyBorder="1" applyAlignment="1" applyProtection="1">
      <alignment horizontal="center" vertical="center"/>
      <protection hidden="1"/>
    </xf>
    <xf numFmtId="0" fontId="4" fillId="0" borderId="35" xfId="0" applyFont="1" applyBorder="1" applyAlignment="1" applyProtection="1">
      <alignment horizontal="center" vertical="center"/>
      <protection hidden="1"/>
    </xf>
    <xf numFmtId="10" fontId="4" fillId="7" borderId="22" xfId="4" applyNumberFormat="1" applyFont="1" applyFill="1" applyBorder="1" applyAlignment="1" applyProtection="1">
      <alignment horizontal="center" vertical="center"/>
      <protection locked="0"/>
    </xf>
    <xf numFmtId="166" fontId="4" fillId="6" borderId="8" xfId="0" applyNumberFormat="1" applyFont="1" applyFill="1" applyBorder="1" applyAlignment="1" applyProtection="1">
      <alignment horizontal="center" vertical="center" wrapText="1"/>
      <protection hidden="1"/>
    </xf>
    <xf numFmtId="166" fontId="4" fillId="6" borderId="9" xfId="0" applyNumberFormat="1" applyFont="1" applyFill="1" applyBorder="1" applyAlignment="1" applyProtection="1">
      <alignment horizontal="center" vertical="center" wrapText="1"/>
      <protection hidden="1"/>
    </xf>
    <xf numFmtId="0" fontId="11" fillId="6" borderId="0" xfId="0" applyFont="1" applyFill="1" applyAlignment="1" applyProtection="1">
      <alignment vertical="center"/>
      <protection hidden="1"/>
    </xf>
    <xf numFmtId="0" fontId="4" fillId="6" borderId="0" xfId="0" applyFont="1" applyFill="1" applyAlignment="1" applyProtection="1">
      <alignment vertical="center"/>
      <protection hidden="1"/>
    </xf>
    <xf numFmtId="0" fontId="17" fillId="6" borderId="0" xfId="0" applyFont="1" applyFill="1" applyAlignment="1" applyProtection="1">
      <alignment vertical="center"/>
      <protection hidden="1"/>
    </xf>
    <xf numFmtId="44" fontId="4" fillId="0" borderId="0" xfId="5" applyNumberFormat="1" applyFont="1" applyFill="1" applyAlignment="1" applyProtection="1">
      <alignment vertical="center"/>
      <protection hidden="1"/>
    </xf>
    <xf numFmtId="44" fontId="4" fillId="0" borderId="0" xfId="0" applyNumberFormat="1" applyFont="1" applyProtection="1">
      <protection hidden="1"/>
    </xf>
    <xf numFmtId="164" fontId="4" fillId="8" borderId="71" xfId="2" applyFont="1" applyFill="1" applyBorder="1" applyAlignment="1" applyProtection="1">
      <alignment horizontal="center" vertical="center"/>
      <protection locked="0"/>
    </xf>
    <xf numFmtId="0" fontId="17" fillId="0" borderId="0" xfId="0" applyFont="1" applyAlignment="1" applyProtection="1">
      <alignment horizontal="left" vertical="center"/>
      <protection hidden="1"/>
    </xf>
    <xf numFmtId="0" fontId="4" fillId="0" borderId="96" xfId="0" applyFont="1" applyBorder="1" applyAlignment="1" applyProtection="1">
      <alignment vertical="center" wrapText="1"/>
      <protection hidden="1"/>
    </xf>
    <xf numFmtId="0" fontId="4" fillId="0" borderId="59" xfId="0" applyFont="1" applyBorder="1" applyAlignment="1" applyProtection="1">
      <alignment vertical="center" wrapText="1"/>
      <protection hidden="1"/>
    </xf>
    <xf numFmtId="0" fontId="4" fillId="0" borderId="80" xfId="0" applyFont="1" applyBorder="1" applyAlignment="1" applyProtection="1">
      <alignment vertical="center" wrapText="1"/>
      <protection hidden="1"/>
    </xf>
    <xf numFmtId="0" fontId="4" fillId="0" borderId="81" xfId="0" applyFont="1" applyBorder="1" applyAlignment="1" applyProtection="1">
      <alignment vertical="center" wrapText="1"/>
      <protection hidden="1"/>
    </xf>
    <xf numFmtId="0" fontId="4" fillId="0" borderId="40" xfId="0" applyFont="1" applyBorder="1" applyAlignment="1" applyProtection="1">
      <alignment vertical="center" wrapText="1"/>
      <protection hidden="1"/>
    </xf>
    <xf numFmtId="0" fontId="9" fillId="0" borderId="97"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80" xfId="0" applyFont="1" applyBorder="1" applyAlignment="1">
      <alignment horizontal="center" vertical="center" wrapText="1"/>
    </xf>
    <xf numFmtId="2" fontId="4" fillId="0" borderId="75" xfId="0" applyNumberFormat="1" applyFont="1" applyBorder="1" applyAlignment="1">
      <alignment horizontal="center" vertical="center" wrapText="1"/>
    </xf>
    <xf numFmtId="0" fontId="7" fillId="9" borderId="96" xfId="0" applyFont="1" applyFill="1" applyBorder="1" applyAlignment="1">
      <alignment horizontal="right" vertical="center" wrapText="1"/>
    </xf>
    <xf numFmtId="1" fontId="7" fillId="9" borderId="98" xfId="0" applyNumberFormat="1" applyFont="1" applyFill="1" applyBorder="1" applyAlignment="1">
      <alignment horizontal="center" vertical="center" wrapText="1"/>
    </xf>
    <xf numFmtId="3" fontId="4" fillId="0" borderId="69" xfId="0" applyNumberFormat="1" applyFont="1" applyBorder="1" applyAlignment="1">
      <alignment horizontal="center" vertical="center" wrapText="1"/>
    </xf>
    <xf numFmtId="3" fontId="14" fillId="3" borderId="95" xfId="0" applyNumberFormat="1" applyFont="1" applyFill="1" applyBorder="1" applyAlignment="1">
      <alignment horizontal="center" vertical="center" wrapText="1"/>
    </xf>
    <xf numFmtId="3" fontId="4" fillId="0" borderId="25"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4" fillId="0" borderId="74" xfId="0" applyNumberFormat="1" applyFont="1" applyBorder="1" applyAlignment="1">
      <alignment horizontal="center" vertical="center" wrapText="1"/>
    </xf>
    <xf numFmtId="0" fontId="14" fillId="3" borderId="50" xfId="0" applyFont="1" applyFill="1" applyBorder="1" applyAlignment="1">
      <alignment horizontal="right" vertical="center" wrapText="1"/>
    </xf>
    <xf numFmtId="3" fontId="14" fillId="3" borderId="45" xfId="0" applyNumberFormat="1" applyFont="1" applyFill="1" applyBorder="1" applyAlignment="1">
      <alignment horizontal="center" vertical="center" wrapText="1"/>
    </xf>
    <xf numFmtId="0" fontId="14" fillId="3" borderId="99" xfId="0" applyFont="1" applyFill="1" applyBorder="1" applyAlignment="1">
      <alignment horizontal="right" vertical="center" wrapText="1"/>
    </xf>
    <xf numFmtId="3" fontId="14" fillId="3" borderId="100" xfId="0" applyNumberFormat="1" applyFont="1" applyFill="1" applyBorder="1" applyAlignment="1">
      <alignment horizontal="center" vertical="center" wrapText="1"/>
    </xf>
    <xf numFmtId="0" fontId="14" fillId="3" borderId="101" xfId="0" applyFont="1" applyFill="1" applyBorder="1" applyAlignment="1">
      <alignment vertical="center" wrapText="1"/>
    </xf>
    <xf numFmtId="3" fontId="14" fillId="3" borderId="102" xfId="0" applyNumberFormat="1" applyFont="1" applyFill="1" applyBorder="1" applyAlignment="1">
      <alignment horizontal="center" vertical="center" wrapText="1"/>
    </xf>
    <xf numFmtId="0" fontId="5" fillId="0" borderId="24" xfId="0" applyFont="1" applyBorder="1" applyAlignment="1">
      <alignment vertical="center" wrapText="1"/>
    </xf>
    <xf numFmtId="3" fontId="4" fillId="4" borderId="2" xfId="0" applyNumberFormat="1" applyFont="1" applyFill="1" applyBorder="1" applyAlignment="1">
      <alignment horizontal="center" vertical="center" wrapText="1"/>
    </xf>
    <xf numFmtId="0" fontId="4" fillId="0" borderId="82" xfId="0" applyFont="1" applyBorder="1" applyAlignment="1">
      <alignment horizontal="center" vertical="center" wrapText="1"/>
    </xf>
    <xf numFmtId="3" fontId="4" fillId="0" borderId="38" xfId="0" applyNumberFormat="1" applyFont="1" applyBorder="1" applyAlignment="1">
      <alignment horizontal="center" vertical="center" wrapText="1"/>
    </xf>
    <xf numFmtId="0" fontId="20" fillId="3" borderId="84" xfId="0" applyFont="1" applyFill="1" applyBorder="1" applyAlignment="1">
      <alignment horizontal="center" vertical="center" wrapText="1"/>
    </xf>
    <xf numFmtId="0" fontId="20" fillId="3" borderId="32" xfId="0" applyFont="1" applyFill="1" applyBorder="1" applyAlignment="1">
      <alignment horizontal="center" vertical="center" wrapText="1"/>
    </xf>
    <xf numFmtId="0" fontId="19" fillId="0" borderId="103" xfId="0" applyFont="1" applyBorder="1" applyAlignment="1">
      <alignment horizontal="center" vertical="center" wrapText="1"/>
    </xf>
    <xf numFmtId="0" fontId="19" fillId="0" borderId="37" xfId="0" applyFont="1" applyBorder="1" applyAlignment="1">
      <alignment horizontal="center" vertical="center" wrapText="1"/>
    </xf>
    <xf numFmtId="170" fontId="19" fillId="0" borderId="37" xfId="0" applyNumberFormat="1" applyFont="1" applyBorder="1" applyAlignment="1">
      <alignment horizontal="center" vertical="center" wrapText="1"/>
    </xf>
    <xf numFmtId="170" fontId="19" fillId="0" borderId="36" xfId="0" applyNumberFormat="1" applyFont="1" applyBorder="1" applyAlignment="1">
      <alignment horizontal="center" vertical="center" wrapText="1"/>
    </xf>
    <xf numFmtId="2" fontId="19" fillId="0" borderId="37" xfId="0" applyNumberFormat="1" applyFont="1" applyBorder="1" applyAlignment="1">
      <alignment horizontal="center" vertical="center" wrapText="1"/>
    </xf>
    <xf numFmtId="2" fontId="19" fillId="0" borderId="43" xfId="0" applyNumberFormat="1" applyFont="1" applyBorder="1" applyAlignment="1">
      <alignment horizontal="center" vertical="center" wrapText="1"/>
    </xf>
    <xf numFmtId="10" fontId="4" fillId="8" borderId="39" xfId="4" applyNumberFormat="1" applyFont="1" applyFill="1" applyBorder="1" applyAlignment="1" applyProtection="1">
      <alignment horizontal="center" vertical="center"/>
      <protection locked="0"/>
    </xf>
    <xf numFmtId="10" fontId="4" fillId="8" borderId="58" xfId="4" applyNumberFormat="1" applyFont="1" applyFill="1" applyBorder="1" applyAlignment="1" applyProtection="1">
      <alignment horizontal="center" vertical="center"/>
      <protection locked="0"/>
    </xf>
    <xf numFmtId="0" fontId="5" fillId="0" borderId="0" xfId="3" applyFont="1" applyAlignment="1" applyProtection="1">
      <alignment vertical="center"/>
      <protection hidden="1"/>
    </xf>
    <xf numFmtId="0" fontId="4" fillId="0" borderId="0" xfId="3" applyFont="1" applyAlignment="1" applyProtection="1">
      <alignment vertical="center"/>
      <protection hidden="1"/>
    </xf>
    <xf numFmtId="0" fontId="4" fillId="10" borderId="0" xfId="3" applyFont="1" applyFill="1" applyAlignment="1" applyProtection="1">
      <alignment vertical="center"/>
      <protection hidden="1"/>
    </xf>
    <xf numFmtId="0" fontId="4" fillId="0" borderId="0" xfId="0" applyFont="1" applyAlignment="1" applyProtection="1">
      <alignment vertical="center"/>
      <protection locked="0"/>
    </xf>
    <xf numFmtId="0" fontId="29" fillId="6" borderId="0" xfId="0" applyFont="1" applyFill="1" applyAlignment="1" applyProtection="1">
      <alignment horizontal="center" vertical="center" wrapText="1"/>
      <protection locked="0"/>
    </xf>
    <xf numFmtId="0" fontId="17" fillId="0" borderId="0" xfId="0" applyFont="1" applyAlignment="1" applyProtection="1">
      <alignment vertical="center"/>
      <protection locked="0"/>
    </xf>
    <xf numFmtId="0" fontId="19" fillId="0" borderId="0" xfId="0" applyFont="1" applyAlignment="1" applyProtection="1">
      <alignment horizontal="center" vertical="center" wrapText="1"/>
      <protection locked="0"/>
    </xf>
    <xf numFmtId="0" fontId="9" fillId="2" borderId="104" xfId="0" applyFont="1" applyFill="1" applyBorder="1" applyAlignment="1" applyProtection="1">
      <alignment horizontal="center" vertical="center" wrapText="1"/>
      <protection hidden="1"/>
    </xf>
    <xf numFmtId="0" fontId="9" fillId="2" borderId="21" xfId="0" applyFont="1" applyFill="1" applyBorder="1" applyAlignment="1" applyProtection="1">
      <alignment horizontal="center" vertical="center" wrapText="1"/>
      <protection hidden="1"/>
    </xf>
    <xf numFmtId="0" fontId="9" fillId="3" borderId="16" xfId="0" applyFont="1" applyFill="1" applyBorder="1" applyAlignment="1" applyProtection="1">
      <alignment horizontal="center" vertical="center" wrapText="1"/>
      <protection hidden="1"/>
    </xf>
    <xf numFmtId="0" fontId="9" fillId="3" borderId="105" xfId="0" applyFont="1" applyFill="1" applyBorder="1" applyAlignment="1" applyProtection="1">
      <alignment horizontal="center" vertical="center" wrapText="1"/>
      <protection hidden="1"/>
    </xf>
    <xf numFmtId="3" fontId="4" fillId="8" borderId="6" xfId="0" applyNumberFormat="1" applyFont="1" applyFill="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hidden="1"/>
    </xf>
    <xf numFmtId="0" fontId="4" fillId="0" borderId="27" xfId="0" applyFont="1" applyBorder="1" applyAlignment="1" applyProtection="1">
      <alignment horizontal="center" vertical="center" wrapText="1"/>
      <protection hidden="1"/>
    </xf>
    <xf numFmtId="3" fontId="4" fillId="0" borderId="22" xfId="0" applyNumberFormat="1" applyFont="1" applyBorder="1" applyAlignment="1" applyProtection="1">
      <alignment horizontal="center" vertical="center" wrapText="1"/>
      <protection hidden="1"/>
    </xf>
    <xf numFmtId="164" fontId="4" fillId="0" borderId="106" xfId="2" applyFont="1" applyFill="1" applyBorder="1" applyAlignment="1" applyProtection="1">
      <alignment horizontal="center" vertical="center" wrapText="1"/>
      <protection hidden="1"/>
    </xf>
    <xf numFmtId="0" fontId="4" fillId="8" borderId="77" xfId="0" applyFont="1" applyFill="1" applyBorder="1" applyAlignment="1" applyProtection="1">
      <alignment horizontal="center" vertical="center" wrapText="1"/>
      <protection hidden="1"/>
    </xf>
    <xf numFmtId="0" fontId="32" fillId="0" borderId="0" xfId="0" applyFont="1"/>
    <xf numFmtId="164" fontId="4" fillId="8" borderId="67" xfId="2" applyFont="1" applyFill="1" applyBorder="1" applyAlignment="1" applyProtection="1">
      <alignment horizontal="center" vertical="center" wrapText="1"/>
      <protection locked="0"/>
    </xf>
    <xf numFmtId="164" fontId="4" fillId="8" borderId="107" xfId="2" applyFont="1" applyFill="1" applyBorder="1" applyAlignment="1" applyProtection="1">
      <alignment horizontal="center" vertical="center" wrapText="1"/>
      <protection locked="0"/>
    </xf>
    <xf numFmtId="0" fontId="25" fillId="0" borderId="108"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9" xfId="0" applyFont="1" applyBorder="1" applyAlignment="1">
      <alignment horizontal="center" vertical="center" wrapText="1"/>
    </xf>
    <xf numFmtId="164" fontId="32" fillId="0" borderId="29" xfId="2" applyFont="1" applyFill="1" applyBorder="1" applyAlignment="1" applyProtection="1">
      <alignment horizontal="center" vertical="center" wrapText="1"/>
      <protection hidden="1"/>
    </xf>
    <xf numFmtId="0" fontId="4" fillId="6" borderId="23" xfId="0" applyFont="1" applyFill="1" applyBorder="1" applyAlignment="1" applyProtection="1">
      <alignment horizontal="center" vertical="center" wrapText="1"/>
      <protection hidden="1"/>
    </xf>
    <xf numFmtId="0" fontId="4" fillId="0" borderId="8" xfId="0" applyFont="1" applyBorder="1" applyAlignment="1">
      <alignment horizontal="center" vertical="center" wrapText="1"/>
    </xf>
    <xf numFmtId="3" fontId="4" fillId="8" borderId="22" xfId="0" applyNumberFormat="1" applyFont="1" applyFill="1" applyBorder="1" applyAlignment="1" applyProtection="1">
      <alignment horizontal="center" vertical="center" wrapText="1"/>
      <protection hidden="1"/>
    </xf>
    <xf numFmtId="0" fontId="4" fillId="6" borderId="27" xfId="0" applyFont="1" applyFill="1" applyBorder="1" applyAlignment="1" applyProtection="1">
      <alignment horizontal="center" vertical="center" wrapText="1"/>
      <protection hidden="1"/>
    </xf>
    <xf numFmtId="0" fontId="25" fillId="0" borderId="108" xfId="0" applyFont="1" applyBorder="1" applyAlignment="1">
      <alignment horizontal="left" vertical="center" wrapText="1"/>
    </xf>
    <xf numFmtId="0" fontId="25" fillId="0" borderId="8" xfId="0" applyFont="1" applyBorder="1" applyAlignment="1">
      <alignment horizontal="left" vertical="center" wrapText="1"/>
    </xf>
    <xf numFmtId="0" fontId="4" fillId="0" borderId="8" xfId="0" applyFont="1" applyBorder="1" applyAlignment="1" applyProtection="1">
      <alignment horizontal="center" vertical="center" wrapText="1"/>
      <protection hidden="1"/>
    </xf>
    <xf numFmtId="0" fontId="33" fillId="8" borderId="8" xfId="0" applyFont="1" applyFill="1" applyBorder="1" applyAlignment="1">
      <alignment horizontal="left" vertical="center" wrapText="1"/>
    </xf>
    <xf numFmtId="0" fontId="33" fillId="8" borderId="8" xfId="0" applyFont="1" applyFill="1" applyBorder="1" applyAlignment="1">
      <alignment horizontal="center" vertical="center" wrapText="1"/>
    </xf>
    <xf numFmtId="0" fontId="9" fillId="3" borderId="44" xfId="0" applyFont="1" applyFill="1" applyBorder="1" applyAlignment="1" applyProtection="1">
      <alignment horizontal="center" vertical="center" wrapText="1"/>
      <protection hidden="1"/>
    </xf>
    <xf numFmtId="0" fontId="9" fillId="3" borderId="37" xfId="0" applyFont="1" applyFill="1" applyBorder="1" applyAlignment="1" applyProtection="1">
      <alignment horizontal="center" vertical="center" wrapText="1"/>
      <protection hidden="1"/>
    </xf>
    <xf numFmtId="0" fontId="9" fillId="2" borderId="109" xfId="0" applyFont="1" applyFill="1" applyBorder="1" applyAlignment="1" applyProtection="1">
      <alignment horizontal="center" vertical="center" wrapText="1"/>
      <protection hidden="1"/>
    </xf>
    <xf numFmtId="164" fontId="32" fillId="8" borderId="72" xfId="2" applyFont="1" applyFill="1" applyBorder="1" applyAlignment="1" applyProtection="1">
      <alignment horizontal="center" vertical="center"/>
      <protection locked="0"/>
    </xf>
    <xf numFmtId="0" fontId="32" fillId="8" borderId="67" xfId="0" applyFont="1" applyFill="1" applyBorder="1" applyAlignment="1">
      <alignment horizontal="center" vertical="center" wrapText="1"/>
    </xf>
    <xf numFmtId="0" fontId="4" fillId="0" borderId="78" xfId="0" applyFont="1" applyBorder="1" applyAlignment="1" applyProtection="1">
      <alignment horizontal="center" vertical="center" wrapText="1"/>
      <protection hidden="1"/>
    </xf>
    <xf numFmtId="0" fontId="33" fillId="8" borderId="11" xfId="0" applyFont="1" applyFill="1" applyBorder="1" applyAlignment="1">
      <alignment horizontal="left" vertical="center" wrapText="1"/>
    </xf>
    <xf numFmtId="0" fontId="33" fillId="8" borderId="11" xfId="0" applyFont="1" applyFill="1" applyBorder="1" applyAlignment="1">
      <alignment horizontal="center" vertical="center" wrapText="1"/>
    </xf>
    <xf numFmtId="0" fontId="32" fillId="8" borderId="110" xfId="0" applyFont="1" applyFill="1" applyBorder="1" applyAlignment="1">
      <alignment horizontal="center" vertical="center" wrapText="1"/>
    </xf>
    <xf numFmtId="164" fontId="32" fillId="8" borderId="94" xfId="2" applyFont="1" applyFill="1" applyBorder="1" applyAlignment="1" applyProtection="1">
      <alignment horizontal="center" vertical="center"/>
      <protection locked="0"/>
    </xf>
    <xf numFmtId="164" fontId="32" fillId="0" borderId="74" xfId="2" applyFont="1" applyFill="1" applyBorder="1" applyAlignment="1" applyProtection="1">
      <alignment horizontal="center" vertical="center" wrapText="1"/>
      <protection hidden="1"/>
    </xf>
    <xf numFmtId="164" fontId="34" fillId="3" borderId="95" xfId="2" applyFont="1" applyFill="1" applyBorder="1" applyAlignment="1" applyProtection="1">
      <alignment horizontal="center" vertical="center" wrapText="1"/>
      <protection hidden="1"/>
    </xf>
    <xf numFmtId="0" fontId="35" fillId="0" borderId="6" xfId="0" applyFont="1" applyBorder="1" applyAlignment="1">
      <alignment horizontal="left" vertical="center" wrapText="1"/>
    </xf>
    <xf numFmtId="0" fontId="35" fillId="0" borderId="6" xfId="0" applyFont="1" applyBorder="1" applyAlignment="1">
      <alignment horizontal="center" vertical="center" wrapText="1"/>
    </xf>
    <xf numFmtId="0" fontId="29" fillId="0" borderId="111" xfId="0" applyFont="1" applyBorder="1" applyAlignment="1">
      <alignment horizontal="center" vertical="center" wrapText="1"/>
    </xf>
    <xf numFmtId="164" fontId="29" fillId="8" borderId="71" xfId="2" applyFont="1" applyFill="1" applyBorder="1" applyAlignment="1" applyProtection="1">
      <alignment horizontal="center" vertical="center" wrapText="1"/>
      <protection locked="0"/>
    </xf>
    <xf numFmtId="164" fontId="29" fillId="0" borderId="25" xfId="2" applyFont="1" applyFill="1" applyBorder="1" applyAlignment="1" applyProtection="1">
      <alignment horizontal="center" vertical="center" wrapText="1"/>
      <protection hidden="1"/>
    </xf>
    <xf numFmtId="0" fontId="35" fillId="0" borderId="8" xfId="0" applyFont="1" applyBorder="1" applyAlignment="1">
      <alignment horizontal="left" vertical="center" wrapText="1"/>
    </xf>
    <xf numFmtId="0" fontId="35" fillId="0" borderId="8" xfId="0" applyFont="1" applyBorder="1" applyAlignment="1">
      <alignment horizontal="center" vertical="center" wrapText="1"/>
    </xf>
    <xf numFmtId="0" fontId="29" fillId="0" borderId="67" xfId="0" applyFont="1" applyBorder="1" applyAlignment="1">
      <alignment horizontal="center" vertical="center" wrapText="1"/>
    </xf>
    <xf numFmtId="164" fontId="29" fillId="8" borderId="72" xfId="2" applyFont="1" applyFill="1" applyBorder="1" applyAlignment="1" applyProtection="1">
      <alignment horizontal="center" vertical="center" wrapText="1"/>
      <protection locked="0"/>
    </xf>
    <xf numFmtId="164" fontId="29" fillId="0" borderId="29" xfId="2" applyFont="1" applyFill="1" applyBorder="1" applyAlignment="1" applyProtection="1">
      <alignment horizontal="center" vertical="center" wrapText="1"/>
      <protection hidden="1"/>
    </xf>
    <xf numFmtId="0" fontId="35" fillId="0" borderId="10" xfId="0" applyFont="1" applyBorder="1" applyAlignment="1">
      <alignment horizontal="left" vertical="center" wrapText="1"/>
    </xf>
    <xf numFmtId="0" fontId="35" fillId="0" borderId="10" xfId="0" applyFont="1" applyBorder="1" applyAlignment="1">
      <alignment horizontal="center" vertical="center" wrapText="1"/>
    </xf>
    <xf numFmtId="164" fontId="29" fillId="8" borderId="94" xfId="2" applyFont="1" applyFill="1" applyBorder="1" applyAlignment="1" applyProtection="1">
      <alignment horizontal="center" vertical="center" wrapText="1"/>
      <protection locked="0"/>
    </xf>
    <xf numFmtId="0" fontId="29" fillId="0" borderId="23" xfId="0" applyFont="1" applyBorder="1" applyAlignment="1" applyProtection="1">
      <alignment horizontal="center" vertical="center" wrapText="1"/>
      <protection hidden="1"/>
    </xf>
    <xf numFmtId="0" fontId="29" fillId="0" borderId="6" xfId="0" applyFont="1" applyBorder="1" applyAlignment="1">
      <alignment horizontal="left" vertical="center" wrapText="1"/>
    </xf>
    <xf numFmtId="0" fontId="29" fillId="0" borderId="6" xfId="0" applyFont="1" applyBorder="1" applyAlignment="1">
      <alignment horizontal="center" vertical="center" wrapText="1"/>
    </xf>
    <xf numFmtId="3" fontId="29" fillId="0" borderId="22" xfId="0" applyNumberFormat="1" applyFont="1" applyBorder="1" applyAlignment="1" applyProtection="1">
      <alignment horizontal="center" vertical="center" wrapText="1"/>
      <protection hidden="1"/>
    </xf>
    <xf numFmtId="164" fontId="29" fillId="8" borderId="112" xfId="2" applyFont="1" applyFill="1" applyBorder="1" applyAlignment="1" applyProtection="1">
      <alignment horizontal="center" vertical="center"/>
      <protection locked="0"/>
    </xf>
    <xf numFmtId="164" fontId="29" fillId="0" borderId="76" xfId="2" applyFont="1" applyFill="1" applyBorder="1" applyAlignment="1" applyProtection="1">
      <alignment horizontal="center" vertical="center" wrapText="1"/>
      <protection hidden="1"/>
    </xf>
    <xf numFmtId="164" fontId="29" fillId="0" borderId="106" xfId="2" applyFont="1" applyFill="1" applyBorder="1" applyAlignment="1" applyProtection="1">
      <alignment horizontal="center" vertical="center" wrapText="1"/>
      <protection hidden="1"/>
    </xf>
    <xf numFmtId="0" fontId="29" fillId="0" borderId="27" xfId="0" applyFont="1" applyBorder="1" applyAlignment="1" applyProtection="1">
      <alignment horizontal="center" vertical="center" wrapText="1"/>
      <protection hidden="1"/>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164" fontId="29" fillId="8" borderId="72" xfId="2" applyFont="1" applyFill="1" applyBorder="1" applyAlignment="1" applyProtection="1">
      <alignment horizontal="center" vertical="center"/>
      <protection locked="0"/>
    </xf>
    <xf numFmtId="164" fontId="29" fillId="0" borderId="28" xfId="2" applyFont="1" applyFill="1" applyBorder="1" applyAlignment="1" applyProtection="1">
      <alignment horizontal="center" vertical="center" wrapText="1"/>
      <protection hidden="1"/>
    </xf>
    <xf numFmtId="164" fontId="29" fillId="8" borderId="71" xfId="2" applyFont="1" applyFill="1" applyBorder="1" applyAlignment="1" applyProtection="1">
      <alignment horizontal="center" vertical="center"/>
      <protection locked="0"/>
    </xf>
    <xf numFmtId="0" fontId="34" fillId="2" borderId="113" xfId="0" applyFont="1" applyFill="1" applyBorder="1" applyAlignment="1" applyProtection="1">
      <alignment horizontal="center" vertical="center" wrapText="1"/>
      <protection hidden="1"/>
    </xf>
    <xf numFmtId="0" fontId="34" fillId="2" borderId="114" xfId="0" applyFont="1" applyFill="1" applyBorder="1" applyAlignment="1" applyProtection="1">
      <alignment horizontal="center" vertical="center" wrapText="1"/>
      <protection hidden="1"/>
    </xf>
    <xf numFmtId="164" fontId="29" fillId="8" borderId="115" xfId="2" applyFont="1" applyFill="1" applyBorder="1" applyAlignment="1" applyProtection="1">
      <alignment horizontal="center" vertical="center" wrapText="1"/>
      <protection hidden="1"/>
    </xf>
    <xf numFmtId="9" fontId="29" fillId="8" borderId="116" xfId="0" applyNumberFormat="1" applyFont="1" applyFill="1" applyBorder="1" applyAlignment="1" applyProtection="1">
      <alignment horizontal="center" vertical="center" wrapText="1"/>
      <protection locked="0"/>
    </xf>
    <xf numFmtId="164" fontId="29" fillId="0" borderId="117" xfId="2" applyFont="1" applyFill="1" applyBorder="1" applyAlignment="1" applyProtection="1">
      <alignment horizontal="center" vertical="center" wrapText="1"/>
      <protection hidden="1"/>
    </xf>
    <xf numFmtId="0" fontId="29" fillId="8" borderId="76" xfId="0" applyFont="1" applyFill="1" applyBorder="1" applyAlignment="1" applyProtection="1">
      <alignment horizontal="center" vertical="center" wrapText="1"/>
      <protection locked="0"/>
    </xf>
    <xf numFmtId="0" fontId="29" fillId="0" borderId="76" xfId="0" applyFont="1" applyBorder="1" applyAlignment="1" applyProtection="1">
      <alignment horizontal="left" vertical="center" wrapText="1"/>
      <protection hidden="1"/>
    </xf>
    <xf numFmtId="164" fontId="29" fillId="8" borderId="118" xfId="2" applyFont="1" applyFill="1" applyBorder="1" applyAlignment="1" applyProtection="1">
      <alignment horizontal="center" vertical="center" wrapText="1"/>
      <protection hidden="1"/>
    </xf>
    <xf numFmtId="164" fontId="29" fillId="0" borderId="86" xfId="2" applyFont="1" applyFill="1" applyBorder="1" applyAlignment="1" applyProtection="1">
      <alignment horizontal="center" vertical="center" wrapText="1"/>
      <protection hidden="1"/>
    </xf>
    <xf numFmtId="9" fontId="29" fillId="8" borderId="87" xfId="0" applyNumberFormat="1" applyFont="1" applyFill="1" applyBorder="1" applyAlignment="1" applyProtection="1">
      <alignment horizontal="center" vertical="center" wrapText="1"/>
      <protection locked="0"/>
    </xf>
    <xf numFmtId="164" fontId="29" fillId="0" borderId="88" xfId="2" applyFont="1" applyFill="1" applyBorder="1" applyAlignment="1" applyProtection="1">
      <alignment horizontal="center" vertical="center" wrapText="1"/>
      <protection hidden="1"/>
    </xf>
    <xf numFmtId="0" fontId="29" fillId="8" borderId="28" xfId="0" applyFont="1" applyFill="1" applyBorder="1" applyAlignment="1" applyProtection="1">
      <alignment horizontal="center" vertical="center" wrapText="1"/>
      <protection locked="0"/>
    </xf>
    <xf numFmtId="0" fontId="29" fillId="0" borderId="28" xfId="0" applyFont="1" applyBorder="1" applyAlignment="1" applyProtection="1">
      <alignment horizontal="left" vertical="center" wrapText="1"/>
      <protection hidden="1"/>
    </xf>
    <xf numFmtId="0" fontId="29" fillId="0" borderId="6" xfId="0" applyFont="1" applyBorder="1" applyAlignment="1">
      <alignment horizontal="justify" vertical="center" wrapText="1"/>
    </xf>
    <xf numFmtId="164" fontId="29" fillId="8" borderId="117" xfId="2" applyFont="1" applyFill="1" applyBorder="1" applyAlignment="1" applyProtection="1">
      <alignment horizontal="center" vertical="center"/>
      <protection locked="0"/>
    </xf>
    <xf numFmtId="0" fontId="29" fillId="0" borderId="8" xfId="0" applyFont="1" applyBorder="1" applyAlignment="1">
      <alignment horizontal="justify" vertical="center" wrapText="1"/>
    </xf>
    <xf numFmtId="0" fontId="29" fillId="6" borderId="8" xfId="0" applyFont="1" applyFill="1" applyBorder="1" applyAlignment="1">
      <alignment horizontal="justify" vertical="center" wrapText="1"/>
    </xf>
    <xf numFmtId="0" fontId="29" fillId="6" borderId="67"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9" fillId="11" borderId="77" xfId="0" applyFont="1" applyFill="1" applyBorder="1" applyAlignment="1" applyProtection="1">
      <alignment horizontal="right" vertical="center" wrapText="1"/>
      <protection hidden="1"/>
    </xf>
    <xf numFmtId="168" fontId="9" fillId="11" borderId="7" xfId="2" applyNumberFormat="1" applyFont="1" applyFill="1" applyBorder="1" applyAlignment="1" applyProtection="1">
      <alignment horizontal="center" vertical="center"/>
      <protection hidden="1"/>
    </xf>
    <xf numFmtId="0" fontId="9" fillId="11" borderId="105" xfId="0" applyFont="1" applyFill="1" applyBorder="1" applyAlignment="1" applyProtection="1">
      <alignment horizontal="right" vertical="center"/>
      <protection hidden="1"/>
    </xf>
    <xf numFmtId="168" fontId="9" fillId="11" borderId="5" xfId="2" applyNumberFormat="1" applyFont="1" applyFill="1" applyBorder="1" applyAlignment="1" applyProtection="1">
      <alignment horizontal="center" vertical="center"/>
      <protection hidden="1"/>
    </xf>
    <xf numFmtId="0" fontId="9" fillId="11" borderId="44" xfId="0" applyFont="1" applyFill="1" applyBorder="1" applyAlignment="1" applyProtection="1">
      <alignment horizontal="right" vertical="center" wrapText="1"/>
      <protection hidden="1"/>
    </xf>
    <xf numFmtId="168" fontId="9" fillId="11" borderId="21" xfId="2" applyNumberFormat="1" applyFont="1" applyFill="1" applyBorder="1" applyAlignment="1" applyProtection="1">
      <alignment horizontal="center" vertical="center"/>
      <protection hidden="1"/>
    </xf>
    <xf numFmtId="0" fontId="9" fillId="11" borderId="1" xfId="0" applyFont="1" applyFill="1" applyBorder="1" applyAlignment="1" applyProtection="1">
      <alignment horizontal="right" vertical="center"/>
      <protection hidden="1"/>
    </xf>
    <xf numFmtId="168" fontId="9" fillId="11" borderId="43" xfId="2" applyNumberFormat="1" applyFont="1" applyFill="1" applyBorder="1" applyAlignment="1" applyProtection="1">
      <alignment horizontal="center" vertical="center"/>
      <protection hidden="1"/>
    </xf>
    <xf numFmtId="164" fontId="9" fillId="3" borderId="35" xfId="2" applyFont="1" applyFill="1" applyBorder="1" applyAlignment="1" applyProtection="1">
      <alignment horizontal="center" vertical="center" wrapText="1"/>
      <protection hidden="1"/>
    </xf>
    <xf numFmtId="0" fontId="4" fillId="0" borderId="77" xfId="2" applyNumberFormat="1" applyFont="1" applyBorder="1" applyAlignment="1" applyProtection="1">
      <alignment horizontal="center" vertical="center"/>
      <protection hidden="1"/>
    </xf>
    <xf numFmtId="0" fontId="4" fillId="0" borderId="119" xfId="2" applyNumberFormat="1" applyFont="1" applyBorder="1" applyAlignment="1" applyProtection="1">
      <alignment horizontal="center" vertical="center"/>
      <protection hidden="1"/>
    </xf>
    <xf numFmtId="0" fontId="9" fillId="0" borderId="77" xfId="2" applyNumberFormat="1" applyFont="1" applyBorder="1" applyAlignment="1" applyProtection="1">
      <alignment horizontal="center" vertical="center"/>
      <protection hidden="1"/>
    </xf>
    <xf numFmtId="0" fontId="9" fillId="3" borderId="50" xfId="0" applyFont="1" applyFill="1" applyBorder="1" applyAlignment="1" applyProtection="1">
      <alignment horizontal="center" vertical="center"/>
      <protection hidden="1"/>
    </xf>
    <xf numFmtId="0" fontId="9" fillId="3" borderId="44" xfId="0" applyFont="1" applyFill="1" applyBorder="1" applyAlignment="1" applyProtection="1">
      <alignment horizontal="center" vertical="center"/>
      <protection hidden="1"/>
    </xf>
    <xf numFmtId="0" fontId="4" fillId="0" borderId="8" xfId="0" applyFont="1" applyBorder="1" applyAlignment="1">
      <alignment horizontal="left" vertical="center" wrapText="1"/>
    </xf>
    <xf numFmtId="49" fontId="4" fillId="6" borderId="23" xfId="0" applyNumberFormat="1" applyFont="1" applyFill="1" applyBorder="1" applyAlignment="1" applyProtection="1">
      <alignment horizontal="center" vertical="center" wrapText="1"/>
      <protection locked="0"/>
    </xf>
    <xf numFmtId="49" fontId="4" fillId="6" borderId="6" xfId="0" applyNumberFormat="1" applyFont="1" applyFill="1" applyBorder="1" applyAlignment="1" applyProtection="1">
      <alignment horizontal="center" vertical="center" wrapText="1"/>
      <protection locked="0"/>
    </xf>
    <xf numFmtId="49" fontId="4" fillId="6" borderId="7" xfId="0" applyNumberFormat="1" applyFont="1" applyFill="1" applyBorder="1" applyAlignment="1" applyProtection="1">
      <alignment horizontal="center" vertical="center" wrapText="1"/>
      <protection locked="0"/>
    </xf>
    <xf numFmtId="1" fontId="7" fillId="6" borderId="81" xfId="0" applyNumberFormat="1" applyFont="1" applyFill="1" applyBorder="1" applyAlignment="1" applyProtection="1">
      <alignment horizontal="center" vertical="center"/>
      <protection locked="0"/>
    </xf>
    <xf numFmtId="1" fontId="7" fillId="6" borderId="4" xfId="0" applyNumberFormat="1" applyFont="1" applyFill="1" applyBorder="1" applyAlignment="1" applyProtection="1">
      <alignment horizontal="center" vertical="center"/>
      <protection locked="0"/>
    </xf>
    <xf numFmtId="1" fontId="7" fillId="6" borderId="5" xfId="0" applyNumberFormat="1" applyFont="1" applyFill="1" applyBorder="1" applyAlignment="1" applyProtection="1">
      <alignment horizontal="center" vertical="center"/>
      <protection locked="0"/>
    </xf>
    <xf numFmtId="14" fontId="4" fillId="6" borderId="48" xfId="0" applyNumberFormat="1" applyFont="1" applyFill="1" applyBorder="1" applyAlignment="1" applyProtection="1">
      <alignment horizontal="center" vertical="center"/>
      <protection locked="0"/>
    </xf>
    <xf numFmtId="14" fontId="4" fillId="6" borderId="8" xfId="0" applyNumberFormat="1" applyFont="1" applyFill="1" applyBorder="1" applyAlignment="1" applyProtection="1">
      <alignment horizontal="center" vertical="center"/>
      <protection locked="0"/>
    </xf>
    <xf numFmtId="14" fontId="4" fillId="6" borderId="9" xfId="0" applyNumberFormat="1" applyFont="1" applyFill="1" applyBorder="1" applyAlignment="1" applyProtection="1">
      <alignment horizontal="center" vertical="center"/>
      <protection locked="0"/>
    </xf>
    <xf numFmtId="165" fontId="4" fillId="6" borderId="6" xfId="0" applyNumberFormat="1" applyFont="1" applyFill="1" applyBorder="1" applyAlignment="1" applyProtection="1">
      <alignment horizontal="center" vertical="center"/>
      <protection locked="0"/>
    </xf>
    <xf numFmtId="164" fontId="4" fillId="0" borderId="0" xfId="2" applyFont="1" applyAlignment="1" applyProtection="1">
      <alignment vertical="center" wrapText="1"/>
      <protection hidden="1"/>
    </xf>
    <xf numFmtId="43" fontId="4" fillId="0" borderId="0" xfId="5" applyFont="1" applyAlignment="1" applyProtection="1">
      <alignment vertical="center" wrapText="1"/>
      <protection hidden="1"/>
    </xf>
    <xf numFmtId="165" fontId="4" fillId="8" borderId="2" xfId="0" applyNumberFormat="1" applyFont="1" applyFill="1" applyBorder="1" applyAlignment="1" applyProtection="1">
      <alignment horizontal="center" vertical="center"/>
      <protection locked="0"/>
    </xf>
    <xf numFmtId="165" fontId="4" fillId="8" borderId="17" xfId="0" applyNumberFormat="1" applyFont="1" applyFill="1" applyBorder="1" applyAlignment="1" applyProtection="1">
      <alignment horizontal="center" vertical="center"/>
      <protection locked="0"/>
    </xf>
    <xf numFmtId="165" fontId="4" fillId="8" borderId="44" xfId="0" applyNumberFormat="1" applyFont="1" applyFill="1" applyBorder="1" applyAlignment="1" applyProtection="1">
      <alignment horizontal="center" vertical="center"/>
      <protection locked="0"/>
    </xf>
    <xf numFmtId="165" fontId="4" fillId="8" borderId="1" xfId="0" applyNumberFormat="1" applyFont="1" applyFill="1" applyBorder="1" applyAlignment="1" applyProtection="1">
      <alignment horizontal="center" vertical="center"/>
      <protection locked="0"/>
    </xf>
    <xf numFmtId="165" fontId="4" fillId="8" borderId="120" xfId="0" applyNumberFormat="1" applyFont="1" applyFill="1" applyBorder="1" applyAlignment="1" applyProtection="1">
      <alignment horizontal="center" vertical="center"/>
      <protection locked="0"/>
    </xf>
    <xf numFmtId="173" fontId="37" fillId="0" borderId="0" xfId="2" applyNumberFormat="1" applyFont="1" applyAlignment="1" applyProtection="1">
      <alignment horizontal="center" vertical="center"/>
      <protection hidden="1"/>
    </xf>
    <xf numFmtId="0" fontId="39" fillId="0" borderId="0" xfId="0" applyFont="1"/>
    <xf numFmtId="0" fontId="36" fillId="0" borderId="0" xfId="3" applyFont="1" applyAlignment="1" applyProtection="1">
      <alignment vertical="center"/>
      <protection hidden="1"/>
    </xf>
    <xf numFmtId="0" fontId="36" fillId="0" borderId="0" xfId="0" applyFont="1"/>
    <xf numFmtId="0" fontId="29" fillId="0" borderId="0" xfId="0" applyFont="1" applyAlignment="1" applyProtection="1">
      <alignment vertical="center" wrapText="1"/>
      <protection hidden="1"/>
    </xf>
    <xf numFmtId="0" fontId="36" fillId="0" borderId="0" xfId="0" applyFont="1" applyAlignment="1" applyProtection="1">
      <alignment vertical="center"/>
      <protection hidden="1"/>
    </xf>
    <xf numFmtId="164" fontId="29" fillId="0" borderId="0" xfId="2" applyFont="1" applyAlignment="1" applyProtection="1">
      <alignment vertical="center"/>
      <protection hidden="1"/>
    </xf>
    <xf numFmtId="164" fontId="36" fillId="0" borderId="0" xfId="2" applyFont="1" applyAlignment="1" applyProtection="1">
      <alignment vertical="center"/>
      <protection hidden="1"/>
    </xf>
    <xf numFmtId="10" fontId="29" fillId="0" borderId="0" xfId="0" applyNumberFormat="1" applyFont="1" applyAlignment="1" applyProtection="1">
      <alignment vertical="center"/>
      <protection hidden="1"/>
    </xf>
    <xf numFmtId="0" fontId="29" fillId="0" borderId="0" xfId="0" applyFont="1" applyAlignment="1" applyProtection="1">
      <alignment vertical="center"/>
      <protection locked="0"/>
    </xf>
    <xf numFmtId="0" fontId="34" fillId="0" borderId="0" xfId="0" applyFont="1" applyAlignment="1" applyProtection="1">
      <alignment vertical="center"/>
      <protection locked="0"/>
    </xf>
    <xf numFmtId="0" fontId="30" fillId="0" borderId="0" xfId="0" applyFont="1" applyAlignment="1" applyProtection="1">
      <alignment vertical="center"/>
      <protection locked="0"/>
    </xf>
    <xf numFmtId="0" fontId="29" fillId="0" borderId="0" xfId="0" applyFont="1" applyAlignment="1" applyProtection="1">
      <alignment horizontal="center" vertical="center" wrapText="1"/>
      <protection locked="0"/>
    </xf>
    <xf numFmtId="10" fontId="40" fillId="0" borderId="0" xfId="0" applyNumberFormat="1" applyFont="1" applyAlignment="1" applyProtection="1">
      <alignment horizontal="center" vertical="center"/>
      <protection locked="0"/>
    </xf>
    <xf numFmtId="172" fontId="29" fillId="0" borderId="0" xfId="0" applyNumberFormat="1" applyFont="1" applyAlignment="1" applyProtection="1">
      <alignment vertical="center"/>
      <protection locked="0"/>
    </xf>
    <xf numFmtId="170" fontId="29" fillId="0" borderId="7" xfId="0" applyNumberFormat="1" applyFont="1" applyBorder="1" applyAlignment="1" applyProtection="1">
      <alignment horizontal="center" vertical="center"/>
      <protection hidden="1"/>
    </xf>
    <xf numFmtId="170" fontId="29" fillId="0" borderId="9" xfId="0" applyNumberFormat="1" applyFont="1" applyBorder="1" applyAlignment="1" applyProtection="1">
      <alignment horizontal="center" vertical="center"/>
      <protection hidden="1"/>
    </xf>
    <xf numFmtId="170" fontId="29" fillId="0" borderId="12" xfId="0" applyNumberFormat="1" applyFont="1" applyBorder="1" applyAlignment="1" applyProtection="1">
      <alignment horizontal="center" vertical="center"/>
      <protection hidden="1"/>
    </xf>
    <xf numFmtId="170" fontId="41" fillId="3" borderId="14" xfId="0" applyNumberFormat="1" applyFont="1" applyFill="1" applyBorder="1" applyAlignment="1" applyProtection="1">
      <alignment horizontal="center" vertical="center"/>
      <protection hidden="1"/>
    </xf>
    <xf numFmtId="170" fontId="29" fillId="0" borderId="15" xfId="0" applyNumberFormat="1" applyFont="1" applyBorder="1" applyAlignment="1" applyProtection="1">
      <alignment horizontal="center" vertical="center"/>
      <protection hidden="1"/>
    </xf>
    <xf numFmtId="170" fontId="41" fillId="3" borderId="5" xfId="0" applyNumberFormat="1" applyFont="1" applyFill="1" applyBorder="1" applyAlignment="1" applyProtection="1">
      <alignment horizontal="center" vertical="center"/>
      <protection hidden="1"/>
    </xf>
    <xf numFmtId="170" fontId="29" fillId="0" borderId="17" xfId="0" applyNumberFormat="1" applyFont="1" applyBorder="1" applyAlignment="1" applyProtection="1">
      <alignment horizontal="center" vertical="center"/>
      <protection hidden="1"/>
    </xf>
    <xf numFmtId="170" fontId="29" fillId="0" borderId="20" xfId="0" applyNumberFormat="1" applyFont="1" applyBorder="1" applyAlignment="1" applyProtection="1">
      <alignment horizontal="center" vertical="center"/>
      <protection hidden="1"/>
    </xf>
    <xf numFmtId="0" fontId="29" fillId="0" borderId="25" xfId="0" applyFont="1" applyBorder="1" applyAlignment="1" applyProtection="1">
      <alignment horizontal="center" vertical="center" wrapText="1"/>
      <protection hidden="1"/>
    </xf>
    <xf numFmtId="0" fontId="29" fillId="0" borderId="29" xfId="0" applyFont="1" applyBorder="1" applyAlignment="1" applyProtection="1">
      <alignment horizontal="center" vertical="center" wrapText="1"/>
      <protection hidden="1"/>
    </xf>
    <xf numFmtId="0" fontId="29" fillId="0" borderId="34" xfId="0" applyFont="1" applyBorder="1" applyAlignment="1" applyProtection="1">
      <alignment horizontal="center" vertical="center" wrapText="1"/>
      <protection hidden="1"/>
    </xf>
    <xf numFmtId="1" fontId="38" fillId="6" borderId="35" xfId="0" applyNumberFormat="1" applyFont="1" applyFill="1" applyBorder="1" applyAlignment="1" applyProtection="1">
      <alignment horizontal="center" vertical="justify" wrapText="1"/>
      <protection hidden="1"/>
    </xf>
    <xf numFmtId="0" fontId="43" fillId="0" borderId="0" xfId="1" applyFont="1" applyAlignment="1" applyProtection="1">
      <alignment vertical="center"/>
      <protection hidden="1"/>
    </xf>
    <xf numFmtId="10" fontId="4" fillId="7" borderId="1" xfId="4" applyNumberFormat="1" applyFont="1" applyFill="1" applyBorder="1" applyAlignment="1" applyProtection="1">
      <alignment horizontal="center" vertical="center"/>
      <protection locked="0"/>
    </xf>
    <xf numFmtId="10" fontId="9" fillId="0" borderId="50" xfId="4" applyNumberFormat="1" applyFont="1" applyFill="1" applyBorder="1" applyAlignment="1" applyProtection="1">
      <alignment horizontal="center" vertical="center"/>
      <protection hidden="1"/>
    </xf>
    <xf numFmtId="10" fontId="4" fillId="0" borderId="56" xfId="0" applyNumberFormat="1" applyFont="1" applyBorder="1" applyAlignment="1" applyProtection="1">
      <alignment horizontal="center" vertical="center"/>
      <protection hidden="1"/>
    </xf>
    <xf numFmtId="10" fontId="9" fillId="3" borderId="1" xfId="4" applyNumberFormat="1" applyFont="1" applyFill="1" applyBorder="1" applyAlignment="1" applyProtection="1">
      <alignment horizontal="center" vertical="center"/>
      <protection hidden="1"/>
    </xf>
    <xf numFmtId="10" fontId="9" fillId="0" borderId="50" xfId="0" applyNumberFormat="1" applyFont="1" applyBorder="1" applyAlignment="1" applyProtection="1">
      <alignment horizontal="center" vertical="center"/>
      <protection hidden="1"/>
    </xf>
    <xf numFmtId="10" fontId="9" fillId="3" borderId="1" xfId="0" applyNumberFormat="1" applyFont="1" applyFill="1" applyBorder="1" applyAlignment="1" applyProtection="1">
      <alignment horizontal="center" vertical="center"/>
      <protection hidden="1"/>
    </xf>
    <xf numFmtId="0" fontId="44" fillId="0" borderId="0" xfId="0" applyFont="1" applyAlignment="1" applyProtection="1">
      <alignment horizontal="center" vertical="center" wrapText="1"/>
      <protection locked="0"/>
    </xf>
    <xf numFmtId="0" fontId="44" fillId="0" borderId="0" xfId="0" applyFont="1" applyAlignment="1" applyProtection="1">
      <alignment horizontal="center" vertical="center" wrapText="1"/>
      <protection hidden="1"/>
    </xf>
    <xf numFmtId="0" fontId="37" fillId="0" borderId="0" xfId="0" applyFont="1" applyAlignment="1" applyProtection="1">
      <alignment vertical="center"/>
      <protection hidden="1"/>
    </xf>
    <xf numFmtId="0" fontId="45" fillId="0" borderId="0" xfId="0" applyFont="1" applyAlignment="1" applyProtection="1">
      <alignment vertical="center"/>
      <protection hidden="1"/>
    </xf>
    <xf numFmtId="1" fontId="38" fillId="6" borderId="0" xfId="0" applyNumberFormat="1" applyFont="1" applyFill="1" applyAlignment="1" applyProtection="1">
      <alignment horizontal="center" vertical="justify" wrapText="1"/>
      <protection hidden="1"/>
    </xf>
    <xf numFmtId="0" fontId="14" fillId="9" borderId="44" xfId="0" applyFont="1" applyFill="1" applyBorder="1" applyAlignment="1" applyProtection="1">
      <alignment horizontal="right" vertical="center" wrapText="1"/>
      <protection hidden="1"/>
    </xf>
    <xf numFmtId="165" fontId="4" fillId="0" borderId="0" xfId="0" applyNumberFormat="1" applyFont="1" applyAlignment="1" applyProtection="1">
      <alignment horizontal="center" vertical="center"/>
      <protection hidden="1"/>
    </xf>
    <xf numFmtId="10" fontId="36" fillId="0" borderId="8" xfId="0" applyNumberFormat="1" applyFont="1" applyBorder="1" applyAlignment="1">
      <alignment horizontal="center" vertical="center" wrapText="1"/>
    </xf>
    <xf numFmtId="0" fontId="9" fillId="0" borderId="6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97" xfId="0" applyFont="1" applyBorder="1" applyAlignment="1">
      <alignment horizontal="center" vertical="center" wrapText="1"/>
    </xf>
    <xf numFmtId="0" fontId="9" fillId="0" borderId="30" xfId="0" applyFont="1" applyBorder="1" applyAlignment="1">
      <alignment horizontal="center" vertical="center" wrapText="1"/>
    </xf>
    <xf numFmtId="0" fontId="9" fillId="3" borderId="103" xfId="0" applyFont="1" applyFill="1" applyBorder="1" applyAlignment="1">
      <alignment horizontal="center" vertical="center" wrapText="1"/>
    </xf>
    <xf numFmtId="0" fontId="9" fillId="3" borderId="104"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0" borderId="23"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6" xfId="0" applyFont="1" applyBorder="1" applyAlignment="1">
      <alignment horizontal="center" vertical="center" wrapText="1"/>
    </xf>
    <xf numFmtId="0" fontId="9" fillId="6" borderId="6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9" fillId="0" borderId="51" xfId="0" applyFont="1" applyBorder="1" applyAlignment="1">
      <alignment horizontal="center" vertical="center" wrapText="1"/>
    </xf>
    <xf numFmtId="0" fontId="9" fillId="0" borderId="38" xfId="0" applyFont="1" applyBorder="1" applyAlignment="1">
      <alignment horizontal="center" vertical="center" wrapText="1"/>
    </xf>
    <xf numFmtId="0" fontId="31" fillId="0" borderId="52"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67" xfId="0" applyFont="1" applyBorder="1" applyAlignment="1">
      <alignment horizontal="center" vertical="center" wrapText="1"/>
    </xf>
    <xf numFmtId="0" fontId="31" fillId="0" borderId="29" xfId="0" applyFont="1" applyBorder="1" applyAlignment="1">
      <alignment horizontal="center" vertical="center" wrapText="1"/>
    </xf>
    <xf numFmtId="0" fontId="31" fillId="0" borderId="110" xfId="0" applyFont="1" applyBorder="1" applyAlignment="1">
      <alignment horizontal="center" vertical="center" wrapText="1"/>
    </xf>
    <xf numFmtId="0" fontId="31" fillId="0" borderId="74" xfId="0" applyFont="1" applyBorder="1" applyAlignment="1">
      <alignment horizontal="center" vertical="center" wrapText="1"/>
    </xf>
    <xf numFmtId="0" fontId="9" fillId="6" borderId="110" xfId="0" applyFont="1" applyFill="1" applyBorder="1" applyAlignment="1">
      <alignment horizontal="center" vertical="center" wrapText="1"/>
    </xf>
    <xf numFmtId="0" fontId="9" fillId="6" borderId="74" xfId="0" applyFont="1" applyFill="1" applyBorder="1" applyAlignment="1">
      <alignment horizontal="center" vertical="center" wrapText="1"/>
    </xf>
    <xf numFmtId="0" fontId="9" fillId="0" borderId="110"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80" xfId="0" applyFont="1" applyBorder="1" applyAlignment="1">
      <alignment horizontal="center" vertical="center" wrapText="1"/>
    </xf>
    <xf numFmtId="0" fontId="9" fillId="0" borderId="68" xfId="0" applyFont="1" applyBorder="1" applyAlignment="1">
      <alignment horizontal="center" vertical="center" wrapText="1"/>
    </xf>
    <xf numFmtId="0" fontId="20" fillId="3" borderId="98" xfId="0" applyFont="1" applyFill="1" applyBorder="1" applyAlignment="1">
      <alignment horizontal="center" vertical="center" wrapText="1"/>
    </xf>
    <xf numFmtId="0" fontId="20" fillId="3" borderId="69"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20" fillId="3" borderId="84"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38" xfId="0" applyFont="1" applyFill="1" applyBorder="1" applyAlignment="1">
      <alignment horizontal="center" vertical="center" wrapText="1"/>
    </xf>
    <xf numFmtId="0" fontId="22" fillId="3" borderId="105"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2" fillId="3" borderId="52" xfId="0" applyFont="1" applyFill="1" applyBorder="1" applyAlignment="1">
      <alignment horizontal="center" vertical="center" wrapText="1"/>
    </xf>
    <xf numFmtId="0" fontId="9" fillId="0" borderId="121" xfId="0" applyFont="1" applyBorder="1" applyAlignment="1">
      <alignment horizontal="center" vertical="center" wrapText="1"/>
    </xf>
    <xf numFmtId="0" fontId="9" fillId="0" borderId="69" xfId="0" applyFont="1" applyBorder="1" applyAlignment="1">
      <alignment horizontal="center" vertical="center" wrapText="1"/>
    </xf>
    <xf numFmtId="0" fontId="9" fillId="0" borderId="111" xfId="0" applyFont="1" applyBorder="1" applyAlignment="1">
      <alignment horizontal="center" vertical="center" wrapText="1"/>
    </xf>
    <xf numFmtId="0" fontId="9" fillId="0" borderId="25" xfId="0" applyFont="1" applyBorder="1" applyAlignment="1">
      <alignment horizontal="center" vertical="center" wrapText="1"/>
    </xf>
    <xf numFmtId="49" fontId="4" fillId="0" borderId="79" xfId="0" applyNumberFormat="1" applyFont="1" applyBorder="1" applyAlignment="1">
      <alignment horizontal="center" vertical="center" wrapText="1"/>
    </xf>
    <xf numFmtId="49" fontId="4" fillId="0" borderId="64" xfId="0" applyNumberFormat="1" applyFont="1" applyBorder="1" applyAlignment="1">
      <alignment horizontal="center" vertical="center" wrapText="1"/>
    </xf>
    <xf numFmtId="49" fontId="4" fillId="0" borderId="122" xfId="0" applyNumberFormat="1" applyFont="1" applyBorder="1" applyAlignment="1">
      <alignment horizontal="center" vertical="center" wrapText="1"/>
    </xf>
    <xf numFmtId="0" fontId="31" fillId="0" borderId="23"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26"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170" fontId="19" fillId="0" borderId="37" xfId="0" applyNumberFormat="1" applyFont="1" applyBorder="1" applyAlignment="1">
      <alignment horizontal="center" vertical="center" wrapText="1"/>
    </xf>
    <xf numFmtId="170" fontId="19" fillId="0" borderId="43" xfId="0" applyNumberFormat="1" applyFont="1" applyBorder="1" applyAlignment="1">
      <alignment horizontal="center" vertical="center" wrapText="1"/>
    </xf>
    <xf numFmtId="0" fontId="9" fillId="6" borderId="111"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9" fillId="3" borderId="98" xfId="0" applyFont="1" applyFill="1" applyBorder="1" applyAlignment="1">
      <alignment horizontal="center" vertical="center" wrapText="1"/>
    </xf>
    <xf numFmtId="0" fontId="9" fillId="3" borderId="69"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123" xfId="0" applyFont="1" applyFill="1" applyBorder="1" applyAlignment="1">
      <alignment horizontal="center" vertical="center" wrapText="1"/>
    </xf>
    <xf numFmtId="0" fontId="9" fillId="3" borderId="112" xfId="0" applyFont="1" applyFill="1" applyBorder="1" applyAlignment="1">
      <alignment horizontal="center" vertical="center" wrapText="1"/>
    </xf>
    <xf numFmtId="0" fontId="9" fillId="3" borderId="83" xfId="0" applyFont="1" applyFill="1" applyBorder="1" applyAlignment="1">
      <alignment horizontal="center" vertical="center" wrapText="1"/>
    </xf>
    <xf numFmtId="0" fontId="9" fillId="3" borderId="108"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4" xfId="0" applyFont="1" applyFill="1" applyBorder="1" applyAlignment="1">
      <alignment horizontal="center" vertical="center" wrapText="1"/>
    </xf>
    <xf numFmtId="49" fontId="9" fillId="3" borderId="96" xfId="0" applyNumberFormat="1" applyFont="1" applyFill="1" applyBorder="1" applyAlignment="1">
      <alignment horizontal="center" vertical="center" wrapText="1"/>
    </xf>
    <xf numFmtId="49" fontId="9" fillId="3" borderId="59" xfId="0" applyNumberFormat="1" applyFont="1" applyFill="1" applyBorder="1" applyAlignment="1">
      <alignment horizontal="center" vertical="center" wrapText="1"/>
    </xf>
    <xf numFmtId="49" fontId="9" fillId="3" borderId="80" xfId="0" applyNumberFormat="1" applyFont="1" applyFill="1" applyBorder="1" applyAlignment="1">
      <alignment horizontal="center" vertical="center" wrapText="1"/>
    </xf>
    <xf numFmtId="49" fontId="9" fillId="3" borderId="0" xfId="0" applyNumberFormat="1" applyFont="1" applyFill="1" applyAlignment="1">
      <alignment horizontal="center" vertical="center" wrapText="1"/>
    </xf>
    <xf numFmtId="49" fontId="9" fillId="3" borderId="81" xfId="0" applyNumberFormat="1" applyFont="1" applyFill="1" applyBorder="1" applyAlignment="1">
      <alignment horizontal="center" vertical="center" wrapText="1"/>
    </xf>
    <xf numFmtId="49" fontId="9" fillId="3" borderId="40" xfId="0" applyNumberFormat="1" applyFont="1" applyFill="1" applyBorder="1" applyAlignment="1">
      <alignment horizontal="center" vertical="center" wrapText="1"/>
    </xf>
    <xf numFmtId="0" fontId="9" fillId="2" borderId="46" xfId="0" applyFont="1" applyFill="1" applyBorder="1" applyAlignment="1" applyProtection="1">
      <alignment horizontal="center" vertical="center" wrapText="1"/>
      <protection hidden="1"/>
    </xf>
    <xf numFmtId="0" fontId="9" fillId="2" borderId="1" xfId="0" applyFont="1" applyFill="1" applyBorder="1" applyAlignment="1" applyProtection="1">
      <alignment horizontal="center" vertical="center" wrapText="1"/>
      <protection hidden="1"/>
    </xf>
    <xf numFmtId="0" fontId="9" fillId="2" borderId="108"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17" fillId="0" borderId="0" xfId="0" applyFont="1" applyAlignment="1" applyProtection="1">
      <alignment horizontal="left" vertical="center"/>
      <protection hidden="1"/>
    </xf>
    <xf numFmtId="49" fontId="4" fillId="0" borderId="46" xfId="0" applyNumberFormat="1" applyFont="1" applyBorder="1" applyAlignment="1" applyProtection="1">
      <alignment horizontal="left" vertical="center" wrapText="1"/>
      <protection hidden="1"/>
    </xf>
    <xf numFmtId="0" fontId="5" fillId="0" borderId="129" xfId="0" applyFont="1" applyBorder="1" applyProtection="1">
      <protection hidden="1"/>
    </xf>
    <xf numFmtId="49" fontId="9" fillId="0" borderId="126" xfId="0" applyNumberFormat="1" applyFont="1" applyBorder="1" applyAlignment="1" applyProtection="1">
      <alignment horizontal="right" vertical="center"/>
      <protection hidden="1"/>
    </xf>
    <xf numFmtId="0" fontId="5" fillId="0" borderId="127" xfId="0" applyFont="1" applyBorder="1" applyProtection="1">
      <protection hidden="1"/>
    </xf>
    <xf numFmtId="0" fontId="5" fillId="0" borderId="95" xfId="0" applyFont="1" applyBorder="1" applyProtection="1">
      <protection hidden="1"/>
    </xf>
    <xf numFmtId="49" fontId="4" fillId="0" borderId="130" xfId="0" applyNumberFormat="1" applyFont="1" applyBorder="1" applyAlignment="1" applyProtection="1">
      <alignment horizontal="left" vertical="center"/>
      <protection hidden="1"/>
    </xf>
    <xf numFmtId="0" fontId="5" fillId="0" borderId="131" xfId="0" applyFont="1" applyBorder="1" applyProtection="1">
      <protection hidden="1"/>
    </xf>
    <xf numFmtId="0" fontId="5" fillId="0" borderId="132" xfId="0" applyFont="1" applyBorder="1" applyProtection="1">
      <protection hidden="1"/>
    </xf>
    <xf numFmtId="49" fontId="9" fillId="3" borderId="126" xfId="0" applyNumberFormat="1" applyFont="1" applyFill="1" applyBorder="1" applyAlignment="1" applyProtection="1">
      <alignment horizontal="right" vertical="center"/>
      <protection hidden="1"/>
    </xf>
    <xf numFmtId="0" fontId="4" fillId="6" borderId="103" xfId="0" applyFont="1" applyFill="1" applyBorder="1" applyAlignment="1">
      <alignment vertical="center"/>
    </xf>
    <xf numFmtId="0" fontId="4" fillId="6" borderId="104" xfId="0" applyFont="1" applyFill="1" applyBorder="1" applyAlignment="1">
      <alignment vertical="center"/>
    </xf>
    <xf numFmtId="0" fontId="4" fillId="6" borderId="21" xfId="0" applyFont="1" applyFill="1" applyBorder="1" applyAlignment="1">
      <alignment vertical="center"/>
    </xf>
    <xf numFmtId="49" fontId="4" fillId="8" borderId="133" xfId="0" applyNumberFormat="1" applyFont="1" applyFill="1" applyBorder="1" applyAlignment="1" applyProtection="1">
      <alignment horizontal="left" vertical="center" wrapText="1"/>
      <protection locked="0"/>
    </xf>
    <xf numFmtId="0" fontId="5" fillId="0" borderId="57" xfId="0" applyFont="1" applyBorder="1" applyProtection="1">
      <protection locked="0"/>
    </xf>
    <xf numFmtId="49" fontId="4" fillId="6" borderId="120" xfId="0" applyNumberFormat="1" applyFont="1" applyFill="1" applyBorder="1" applyAlignment="1" applyProtection="1">
      <alignment horizontal="justify" vertical="center" wrapText="1"/>
      <protection hidden="1"/>
    </xf>
    <xf numFmtId="49" fontId="4" fillId="6" borderId="48" xfId="0" applyNumberFormat="1" applyFont="1" applyFill="1" applyBorder="1" applyAlignment="1" applyProtection="1">
      <alignment horizontal="justify" vertical="center" wrapText="1"/>
      <protection hidden="1"/>
    </xf>
    <xf numFmtId="49" fontId="4" fillId="6" borderId="105" xfId="0" applyNumberFormat="1" applyFont="1" applyFill="1" applyBorder="1" applyAlignment="1" applyProtection="1">
      <alignment horizontal="justify" vertical="center" wrapText="1"/>
      <protection hidden="1"/>
    </xf>
    <xf numFmtId="0" fontId="9" fillId="2" borderId="3"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36" fillId="0" borderId="8" xfId="0" applyFont="1" applyBorder="1" applyAlignment="1" applyProtection="1">
      <alignment horizontal="left" vertical="center" wrapText="1"/>
      <protection hidden="1"/>
    </xf>
    <xf numFmtId="0" fontId="36" fillId="0" borderId="8" xfId="0" applyFont="1" applyBorder="1" applyAlignment="1" applyProtection="1">
      <alignment horizontal="left" vertical="center"/>
      <protection hidden="1"/>
    </xf>
    <xf numFmtId="49" fontId="4" fillId="0" borderId="103" xfId="0" applyNumberFormat="1" applyFont="1" applyBorder="1" applyAlignment="1" applyProtection="1">
      <alignment horizontal="left" vertical="center"/>
      <protection hidden="1"/>
    </xf>
    <xf numFmtId="0" fontId="5" fillId="0" borderId="104" xfId="0" applyFont="1" applyBorder="1" applyProtection="1">
      <protection hidden="1"/>
    </xf>
    <xf numFmtId="0" fontId="5" fillId="0" borderId="21" xfId="0" applyFont="1" applyBorder="1" applyProtection="1">
      <protection hidden="1"/>
    </xf>
    <xf numFmtId="165" fontId="4" fillId="6" borderId="3" xfId="0" applyNumberFormat="1" applyFont="1" applyFill="1" applyBorder="1" applyAlignment="1" applyProtection="1">
      <alignment horizontal="center" vertical="center"/>
      <protection hidden="1"/>
    </xf>
    <xf numFmtId="165" fontId="4" fillId="6" borderId="125" xfId="0" applyNumberFormat="1" applyFont="1" applyFill="1" applyBorder="1" applyAlignment="1" applyProtection="1">
      <alignment horizontal="center" vertical="center"/>
      <protection hidden="1"/>
    </xf>
    <xf numFmtId="165" fontId="4" fillId="6" borderId="5" xfId="0" applyNumberFormat="1" applyFont="1" applyFill="1" applyBorder="1" applyAlignment="1" applyProtection="1">
      <alignment horizontal="center" vertical="center"/>
      <protection hidden="1"/>
    </xf>
    <xf numFmtId="165" fontId="4" fillId="6" borderId="39" xfId="0" applyNumberFormat="1" applyFont="1" applyFill="1" applyBorder="1" applyAlignment="1" applyProtection="1">
      <alignment horizontal="center" vertical="center"/>
      <protection hidden="1"/>
    </xf>
    <xf numFmtId="165" fontId="4" fillId="6" borderId="26" xfId="0" applyNumberFormat="1" applyFont="1" applyFill="1" applyBorder="1" applyAlignment="1" applyProtection="1">
      <alignment horizontal="center" vertical="center"/>
      <protection hidden="1"/>
    </xf>
    <xf numFmtId="165" fontId="4" fillId="6" borderId="85" xfId="0" applyNumberFormat="1" applyFont="1" applyFill="1" applyBorder="1" applyAlignment="1" applyProtection="1">
      <alignment horizontal="center" vertical="center"/>
      <protection hidden="1"/>
    </xf>
    <xf numFmtId="0" fontId="34" fillId="3" borderId="3" xfId="0" applyFont="1" applyFill="1" applyBorder="1" applyAlignment="1" applyProtection="1">
      <alignment horizontal="center" vertical="center" wrapText="1"/>
      <protection hidden="1"/>
    </xf>
    <xf numFmtId="0" fontId="34" fillId="3" borderId="5" xfId="0" applyFont="1" applyFill="1" applyBorder="1" applyAlignment="1" applyProtection="1">
      <alignment horizontal="center" vertical="center" wrapText="1"/>
      <protection hidden="1"/>
    </xf>
    <xf numFmtId="49" fontId="15" fillId="8" borderId="84" xfId="3" applyNumberFormat="1" applyFont="1" applyFill="1" applyBorder="1" applyAlignment="1" applyProtection="1">
      <alignment horizontal="center" vertical="center"/>
      <protection hidden="1"/>
    </xf>
    <xf numFmtId="49" fontId="15" fillId="8" borderId="24" xfId="3" applyNumberFormat="1" applyFont="1" applyFill="1" applyBorder="1" applyAlignment="1" applyProtection="1">
      <alignment horizontal="center" vertical="center"/>
      <protection hidden="1"/>
    </xf>
    <xf numFmtId="49" fontId="15" fillId="8" borderId="38" xfId="3" applyNumberFormat="1" applyFont="1" applyFill="1" applyBorder="1" applyAlignment="1" applyProtection="1">
      <alignment horizontal="center" vertical="center"/>
      <protection hidden="1"/>
    </xf>
    <xf numFmtId="49" fontId="8" fillId="4" borderId="32" xfId="3" applyNumberFormat="1" applyFont="1" applyFill="1" applyBorder="1" applyAlignment="1" applyProtection="1">
      <alignment horizontal="center" vertical="center"/>
      <protection hidden="1"/>
    </xf>
    <xf numFmtId="49" fontId="8" fillId="4" borderId="33" xfId="3" applyNumberFormat="1" applyFont="1" applyFill="1" applyBorder="1" applyAlignment="1" applyProtection="1">
      <alignment horizontal="center" vertical="center"/>
      <protection hidden="1"/>
    </xf>
    <xf numFmtId="49" fontId="8" fillId="4" borderId="34" xfId="3" applyNumberFormat="1" applyFont="1" applyFill="1" applyBorder="1" applyAlignment="1" applyProtection="1">
      <alignment horizontal="center" vertical="center"/>
      <protection hidden="1"/>
    </xf>
    <xf numFmtId="49" fontId="15" fillId="12" borderId="103" xfId="3" applyNumberFormat="1" applyFont="1" applyFill="1" applyBorder="1" applyAlignment="1" applyProtection="1">
      <alignment horizontal="center" vertical="center"/>
      <protection hidden="1"/>
    </xf>
    <xf numFmtId="49" fontId="15" fillId="12" borderId="104" xfId="3" applyNumberFormat="1" applyFont="1" applyFill="1" applyBorder="1" applyAlignment="1" applyProtection="1">
      <alignment horizontal="center" vertical="center"/>
      <protection hidden="1"/>
    </xf>
    <xf numFmtId="49" fontId="15" fillId="12" borderId="21" xfId="3" applyNumberFormat="1" applyFont="1" applyFill="1" applyBorder="1" applyAlignment="1" applyProtection="1">
      <alignment horizontal="center" vertical="center"/>
      <protection hidden="1"/>
    </xf>
    <xf numFmtId="49" fontId="14" fillId="6" borderId="103" xfId="0" applyNumberFormat="1" applyFont="1" applyFill="1" applyBorder="1" applyAlignment="1" applyProtection="1">
      <alignment horizontal="left" vertical="center"/>
      <protection hidden="1"/>
    </xf>
    <xf numFmtId="49" fontId="14" fillId="6" borderId="104" xfId="0" applyNumberFormat="1" applyFont="1" applyFill="1" applyBorder="1" applyAlignment="1" applyProtection="1">
      <alignment horizontal="left" vertical="center"/>
      <protection hidden="1"/>
    </xf>
    <xf numFmtId="49" fontId="14" fillId="6" borderId="21" xfId="0" applyNumberFormat="1" applyFont="1" applyFill="1" applyBorder="1" applyAlignment="1" applyProtection="1">
      <alignment horizontal="left" vertical="center"/>
      <protection hidden="1"/>
    </xf>
    <xf numFmtId="49" fontId="14" fillId="6" borderId="81" xfId="0" applyNumberFormat="1" applyFont="1" applyFill="1" applyBorder="1" applyAlignment="1" applyProtection="1">
      <alignment horizontal="left" vertical="center"/>
      <protection hidden="1"/>
    </xf>
    <xf numFmtId="49" fontId="14" fillId="6" borderId="40" xfId="0" applyNumberFormat="1" applyFont="1" applyFill="1" applyBorder="1" applyAlignment="1" applyProtection="1">
      <alignment horizontal="left" vertical="center"/>
      <protection hidden="1"/>
    </xf>
    <xf numFmtId="49" fontId="14" fillId="6" borderId="35" xfId="0" applyNumberFormat="1" applyFont="1" applyFill="1" applyBorder="1" applyAlignment="1" applyProtection="1">
      <alignment horizontal="left" vertical="center"/>
      <protection hidden="1"/>
    </xf>
    <xf numFmtId="0" fontId="9" fillId="2" borderId="103" xfId="0" applyFont="1" applyFill="1" applyBorder="1" applyAlignment="1" applyProtection="1">
      <alignment horizontal="center" vertical="center" wrapText="1"/>
      <protection hidden="1"/>
    </xf>
    <xf numFmtId="0" fontId="9" fillId="2" borderId="104" xfId="0" applyFont="1" applyFill="1" applyBorder="1" applyAlignment="1" applyProtection="1">
      <alignment horizontal="center" vertical="center" wrapText="1"/>
      <protection hidden="1"/>
    </xf>
    <xf numFmtId="0" fontId="9" fillId="2" borderId="21" xfId="0" applyFont="1" applyFill="1" applyBorder="1" applyAlignment="1" applyProtection="1">
      <alignment horizontal="center" vertical="center" wrapText="1"/>
      <protection hidden="1"/>
    </xf>
    <xf numFmtId="0" fontId="9" fillId="13" borderId="103" xfId="0" applyFont="1" applyFill="1" applyBorder="1" applyAlignment="1" applyProtection="1">
      <alignment horizontal="center" vertical="center" wrapText="1"/>
      <protection hidden="1"/>
    </xf>
    <xf numFmtId="0" fontId="9" fillId="13" borderId="104" xfId="0" applyFont="1" applyFill="1" applyBorder="1" applyAlignment="1" applyProtection="1">
      <alignment horizontal="center" vertical="center" wrapText="1"/>
      <protection hidden="1"/>
    </xf>
    <xf numFmtId="0" fontId="9" fillId="13" borderId="21" xfId="0" applyFont="1" applyFill="1" applyBorder="1" applyAlignment="1" applyProtection="1">
      <alignment horizontal="center" vertical="center" wrapText="1"/>
      <protection hidden="1"/>
    </xf>
    <xf numFmtId="168" fontId="8" fillId="2" borderId="40" xfId="2" applyNumberFormat="1" applyFont="1" applyFill="1" applyBorder="1" applyAlignment="1" applyProtection="1">
      <alignment horizontal="center" vertical="center"/>
      <protection hidden="1"/>
    </xf>
    <xf numFmtId="168" fontId="8" fillId="2" borderId="35" xfId="2" applyNumberFormat="1" applyFont="1" applyFill="1" applyBorder="1" applyAlignment="1" applyProtection="1">
      <alignment horizontal="center" vertical="center"/>
      <protection hidden="1"/>
    </xf>
    <xf numFmtId="168" fontId="6" fillId="9" borderId="104" xfId="2" applyNumberFormat="1" applyFont="1" applyFill="1" applyBorder="1" applyAlignment="1" applyProtection="1">
      <alignment horizontal="center" vertical="center"/>
      <protection hidden="1"/>
    </xf>
    <xf numFmtId="168" fontId="6" fillId="9" borderId="21" xfId="2" applyNumberFormat="1" applyFont="1" applyFill="1" applyBorder="1" applyAlignment="1" applyProtection="1">
      <alignment horizontal="center" vertical="center"/>
      <protection hidden="1"/>
    </xf>
    <xf numFmtId="49" fontId="7" fillId="3" borderId="103" xfId="0" applyNumberFormat="1" applyFont="1" applyFill="1" applyBorder="1" applyAlignment="1" applyProtection="1">
      <alignment horizontal="center" vertical="center"/>
      <protection hidden="1"/>
    </xf>
    <xf numFmtId="49" fontId="7" fillId="3" borderId="104" xfId="0" applyNumberFormat="1" applyFont="1" applyFill="1" applyBorder="1" applyAlignment="1" applyProtection="1">
      <alignment horizontal="center" vertical="center"/>
      <protection hidden="1"/>
    </xf>
    <xf numFmtId="49" fontId="7" fillId="3" borderId="21" xfId="0" applyNumberFormat="1" applyFont="1" applyFill="1" applyBorder="1" applyAlignment="1" applyProtection="1">
      <alignment horizontal="center" vertical="center"/>
      <protection hidden="1"/>
    </xf>
    <xf numFmtId="0" fontId="17" fillId="0" borderId="0" xfId="0" applyFont="1" applyAlignment="1" applyProtection="1">
      <alignment horizontal="left" vertical="center" wrapText="1"/>
      <protection hidden="1"/>
    </xf>
    <xf numFmtId="49" fontId="4" fillId="6" borderId="96" xfId="0" applyNumberFormat="1" applyFont="1" applyFill="1" applyBorder="1" applyAlignment="1" applyProtection="1">
      <alignment horizontal="left" vertical="center" wrapText="1"/>
      <protection hidden="1"/>
    </xf>
    <xf numFmtId="49" fontId="4" fillId="6" borderId="124" xfId="0" applyNumberFormat="1" applyFont="1" applyFill="1" applyBorder="1" applyAlignment="1" applyProtection="1">
      <alignment horizontal="left" vertical="center" wrapText="1"/>
      <protection hidden="1"/>
    </xf>
    <xf numFmtId="49" fontId="4" fillId="6" borderId="81" xfId="0" applyNumberFormat="1" applyFont="1" applyFill="1" applyBorder="1" applyAlignment="1" applyProtection="1">
      <alignment horizontal="left" vertical="center" wrapText="1"/>
      <protection hidden="1"/>
    </xf>
    <xf numFmtId="49" fontId="4" fillId="6" borderId="41" xfId="0" applyNumberFormat="1" applyFont="1" applyFill="1" applyBorder="1" applyAlignment="1" applyProtection="1">
      <alignment horizontal="left" vertical="center" wrapText="1"/>
      <protection hidden="1"/>
    </xf>
    <xf numFmtId="165" fontId="4" fillId="6" borderId="108" xfId="0" applyNumberFormat="1" applyFont="1" applyFill="1" applyBorder="1" applyAlignment="1" applyProtection="1">
      <alignment horizontal="center" vertical="center"/>
      <protection hidden="1"/>
    </xf>
    <xf numFmtId="165" fontId="4" fillId="6" borderId="11" xfId="0" applyNumberFormat="1" applyFont="1" applyFill="1" applyBorder="1" applyAlignment="1" applyProtection="1">
      <alignment horizontal="center" vertical="center"/>
      <protection hidden="1"/>
    </xf>
    <xf numFmtId="165" fontId="4" fillId="6" borderId="4" xfId="0" applyNumberFormat="1" applyFont="1" applyFill="1" applyBorder="1" applyAlignment="1" applyProtection="1">
      <alignment horizontal="center" vertical="center"/>
      <protection hidden="1"/>
    </xf>
    <xf numFmtId="49" fontId="4" fillId="0" borderId="108" xfId="0" applyNumberFormat="1" applyFont="1" applyBorder="1" applyAlignment="1" applyProtection="1">
      <alignment horizontal="left" vertical="center"/>
      <protection hidden="1"/>
    </xf>
    <xf numFmtId="0" fontId="5" fillId="0" borderId="4" xfId="0" applyFont="1" applyBorder="1" applyProtection="1">
      <protection hidden="1"/>
    </xf>
    <xf numFmtId="0" fontId="17" fillId="0" borderId="0" xfId="0" applyFont="1" applyAlignment="1" applyProtection="1">
      <alignment horizontal="justify" vertical="center" wrapText="1"/>
      <protection hidden="1"/>
    </xf>
    <xf numFmtId="0" fontId="5" fillId="0" borderId="19" xfId="0" applyFont="1" applyBorder="1" applyProtection="1">
      <protection hidden="1"/>
    </xf>
    <xf numFmtId="49" fontId="4" fillId="0" borderId="84" xfId="0" applyNumberFormat="1" applyFont="1" applyBorder="1" applyAlignment="1" applyProtection="1">
      <alignment horizontal="left" vertical="center"/>
      <protection hidden="1"/>
    </xf>
    <xf numFmtId="0" fontId="5" fillId="0" borderId="24" xfId="0" applyFont="1" applyBorder="1" applyProtection="1">
      <protection hidden="1"/>
    </xf>
    <xf numFmtId="0" fontId="5" fillId="0" borderId="38" xfId="0" applyFont="1" applyBorder="1" applyProtection="1">
      <protection hidden="1"/>
    </xf>
    <xf numFmtId="49" fontId="4" fillId="0" borderId="136" xfId="0" applyNumberFormat="1" applyFont="1" applyBorder="1" applyAlignment="1" applyProtection="1">
      <alignment horizontal="left" vertical="center"/>
      <protection hidden="1"/>
    </xf>
    <xf numFmtId="0" fontId="5" fillId="0" borderId="128" xfId="0" applyFont="1" applyBorder="1" applyProtection="1">
      <protection hidden="1"/>
    </xf>
    <xf numFmtId="0" fontId="5" fillId="0" borderId="137" xfId="0" applyFont="1" applyBorder="1" applyProtection="1">
      <protection hidden="1"/>
    </xf>
    <xf numFmtId="49" fontId="4" fillId="0" borderId="77" xfId="0" applyNumberFormat="1" applyFont="1" applyBorder="1" applyAlignment="1" applyProtection="1">
      <alignment horizontal="center" vertical="center"/>
      <protection hidden="1"/>
    </xf>
    <xf numFmtId="49" fontId="4" fillId="0" borderId="48" xfId="0" applyNumberFormat="1" applyFont="1" applyBorder="1" applyAlignment="1" applyProtection="1">
      <alignment horizontal="center" vertical="center"/>
      <protection hidden="1"/>
    </xf>
    <xf numFmtId="49" fontId="4" fillId="0" borderId="105" xfId="0" applyNumberFormat="1" applyFont="1" applyBorder="1" applyAlignment="1" applyProtection="1">
      <alignment horizontal="center" vertical="center"/>
      <protection hidden="1"/>
    </xf>
    <xf numFmtId="0" fontId="9" fillId="3" borderId="2" xfId="0" applyFont="1" applyFill="1" applyBorder="1" applyAlignment="1" applyProtection="1">
      <alignment horizontal="center" vertical="center" wrapText="1"/>
      <protection hidden="1"/>
    </xf>
    <xf numFmtId="0" fontId="9" fillId="3" borderId="16" xfId="0" applyFont="1" applyFill="1" applyBorder="1" applyAlignment="1" applyProtection="1">
      <alignment horizontal="center" vertical="center" wrapText="1"/>
      <protection hidden="1"/>
    </xf>
    <xf numFmtId="49" fontId="9" fillId="3" borderId="120" xfId="0" applyNumberFormat="1" applyFont="1" applyFill="1" applyBorder="1" applyAlignment="1" applyProtection="1">
      <alignment horizontal="center" vertical="center" wrapText="1"/>
      <protection hidden="1"/>
    </xf>
    <xf numFmtId="49" fontId="9" fillId="3" borderId="2" xfId="0" applyNumberFormat="1" applyFont="1" applyFill="1" applyBorder="1" applyAlignment="1" applyProtection="1">
      <alignment horizontal="center" vertical="center" wrapText="1"/>
      <protection hidden="1"/>
    </xf>
    <xf numFmtId="49" fontId="9" fillId="3" borderId="105" xfId="0" applyNumberFormat="1" applyFont="1" applyFill="1" applyBorder="1" applyAlignment="1" applyProtection="1">
      <alignment horizontal="center" vertical="center" wrapText="1"/>
      <protection hidden="1"/>
    </xf>
    <xf numFmtId="49" fontId="9" fillId="3" borderId="16" xfId="0" applyNumberFormat="1" applyFont="1" applyFill="1" applyBorder="1" applyAlignment="1" applyProtection="1">
      <alignment horizontal="center" vertical="center" wrapText="1"/>
      <protection hidden="1"/>
    </xf>
    <xf numFmtId="0" fontId="9" fillId="3" borderId="108" xfId="0" applyFont="1" applyFill="1" applyBorder="1" applyAlignment="1" applyProtection="1">
      <alignment horizontal="center" vertical="center" wrapText="1"/>
      <protection hidden="1"/>
    </xf>
    <xf numFmtId="0" fontId="9" fillId="3" borderId="4" xfId="0" applyFont="1" applyFill="1" applyBorder="1" applyAlignment="1" applyProtection="1">
      <alignment horizontal="center" vertical="center" wrapText="1"/>
      <protection hidden="1"/>
    </xf>
    <xf numFmtId="0" fontId="4" fillId="0" borderId="128" xfId="0" applyFont="1" applyBorder="1" applyAlignment="1" applyProtection="1">
      <alignment horizontal="right" vertical="center"/>
      <protection hidden="1"/>
    </xf>
    <xf numFmtId="0" fontId="4" fillId="0" borderId="49" xfId="0" applyFont="1" applyBorder="1" applyAlignment="1" applyProtection="1">
      <alignment horizontal="right" vertical="center"/>
      <protection hidden="1"/>
    </xf>
    <xf numFmtId="0" fontId="7" fillId="0" borderId="108" xfId="0" applyFont="1" applyBorder="1" applyAlignment="1" applyProtection="1">
      <alignment horizontal="center" vertical="center"/>
      <protection hidden="1"/>
    </xf>
    <xf numFmtId="0" fontId="7" fillId="0" borderId="11" xfId="0" applyFont="1" applyBorder="1" applyAlignment="1" applyProtection="1">
      <alignment horizontal="center" vertical="center"/>
      <protection hidden="1"/>
    </xf>
    <xf numFmtId="49" fontId="4" fillId="0" borderId="46" xfId="0" applyNumberFormat="1" applyFont="1" applyBorder="1" applyAlignment="1" applyProtection="1">
      <alignment horizontal="center" vertical="center"/>
      <protection hidden="1"/>
    </xf>
    <xf numFmtId="49" fontId="4" fillId="0" borderId="47" xfId="0" applyNumberFormat="1" applyFont="1" applyBorder="1" applyAlignment="1" applyProtection="1">
      <alignment horizontal="center" vertical="center"/>
      <protection hidden="1"/>
    </xf>
    <xf numFmtId="49" fontId="4" fillId="0" borderId="1" xfId="0" applyNumberFormat="1" applyFont="1" applyBorder="1" applyAlignment="1" applyProtection="1">
      <alignment horizontal="center" vertical="center"/>
      <protection hidden="1"/>
    </xf>
    <xf numFmtId="49" fontId="9" fillId="3" borderId="103" xfId="0" applyNumberFormat="1" applyFont="1" applyFill="1" applyBorder="1" applyAlignment="1" applyProtection="1">
      <alignment horizontal="left" vertical="center"/>
      <protection hidden="1"/>
    </xf>
    <xf numFmtId="0" fontId="4" fillId="6" borderId="31" xfId="0" applyFont="1" applyFill="1" applyBorder="1" applyAlignment="1" applyProtection="1">
      <alignment horizontal="left" vertical="center" wrapText="1"/>
      <protection hidden="1"/>
    </xf>
    <xf numFmtId="0" fontId="4" fillId="6" borderId="95" xfId="0" applyFont="1" applyFill="1" applyBorder="1" applyAlignment="1" applyProtection="1">
      <alignment horizontal="left" vertical="center" wrapText="1"/>
      <protection hidden="1"/>
    </xf>
    <xf numFmtId="0" fontId="4" fillId="6" borderId="138" xfId="0" applyFont="1" applyFill="1" applyBorder="1" applyAlignment="1" applyProtection="1">
      <alignment horizontal="left" vertical="center" wrapText="1"/>
      <protection hidden="1"/>
    </xf>
    <xf numFmtId="0" fontId="4" fillId="6" borderId="137" xfId="0" applyFont="1" applyFill="1" applyBorder="1" applyAlignment="1" applyProtection="1">
      <alignment horizontal="left" vertical="center" wrapText="1"/>
      <protection hidden="1"/>
    </xf>
    <xf numFmtId="165" fontId="4" fillId="0" borderId="108" xfId="0" applyNumberFormat="1" applyFont="1" applyBorder="1" applyAlignment="1" applyProtection="1">
      <alignment horizontal="center" vertical="center"/>
      <protection hidden="1"/>
    </xf>
    <xf numFmtId="165" fontId="4" fillId="0" borderId="4" xfId="0" applyNumberFormat="1" applyFont="1" applyBorder="1" applyAlignment="1" applyProtection="1">
      <alignment horizontal="center" vertical="center"/>
      <protection hidden="1"/>
    </xf>
    <xf numFmtId="49" fontId="4" fillId="8" borderId="109" xfId="0" applyNumberFormat="1" applyFont="1" applyFill="1" applyBorder="1" applyAlignment="1" applyProtection="1">
      <alignment horizontal="left" vertical="center" wrapText="1"/>
      <protection locked="0"/>
    </xf>
    <xf numFmtId="0" fontId="5" fillId="0" borderId="21" xfId="0" applyFont="1" applyBorder="1" applyProtection="1">
      <protection locked="0"/>
    </xf>
    <xf numFmtId="49" fontId="4" fillId="0" borderId="104" xfId="0" applyNumberFormat="1" applyFont="1" applyBorder="1" applyAlignment="1" applyProtection="1">
      <alignment horizontal="left" vertical="center"/>
      <protection hidden="1"/>
    </xf>
    <xf numFmtId="49" fontId="4" fillId="0" borderId="21" xfId="0" applyNumberFormat="1" applyFont="1" applyBorder="1" applyAlignment="1" applyProtection="1">
      <alignment horizontal="left" vertical="center"/>
      <protection hidden="1"/>
    </xf>
    <xf numFmtId="49" fontId="4" fillId="0" borderId="134" xfId="0" applyNumberFormat="1" applyFont="1" applyBorder="1" applyAlignment="1" applyProtection="1">
      <alignment horizontal="left" vertical="center"/>
      <protection hidden="1"/>
    </xf>
    <xf numFmtId="49" fontId="4" fillId="0" borderId="135" xfId="0" applyNumberFormat="1" applyFont="1" applyBorder="1" applyAlignment="1" applyProtection="1">
      <alignment horizontal="left" vertical="center"/>
      <protection hidden="1"/>
    </xf>
    <xf numFmtId="49" fontId="4" fillId="0" borderId="57" xfId="0" applyNumberFormat="1" applyFont="1" applyBorder="1" applyAlignment="1" applyProtection="1">
      <alignment horizontal="left" vertical="center"/>
      <protection hidden="1"/>
    </xf>
    <xf numFmtId="49" fontId="4" fillId="0" borderId="27" xfId="0" applyNumberFormat="1" applyFont="1" applyBorder="1" applyAlignment="1" applyProtection="1">
      <alignment horizontal="left" vertical="center"/>
      <protection hidden="1"/>
    </xf>
    <xf numFmtId="0" fontId="5" fillId="0" borderId="28" xfId="0" applyFont="1" applyBorder="1" applyProtection="1">
      <protection hidden="1"/>
    </xf>
    <xf numFmtId="49" fontId="17" fillId="0" borderId="0" xfId="0" applyNumberFormat="1" applyFont="1" applyAlignment="1" applyProtection="1">
      <alignment horizontal="left" vertical="center"/>
      <protection hidden="1"/>
    </xf>
    <xf numFmtId="0" fontId="17" fillId="0" borderId="0" xfId="3" applyFont="1" applyAlignment="1" applyProtection="1">
      <alignment horizontal="left" vertical="center" wrapText="1"/>
      <protection hidden="1"/>
    </xf>
    <xf numFmtId="49" fontId="9" fillId="0" borderId="139" xfId="0" applyNumberFormat="1" applyFont="1" applyBorder="1" applyAlignment="1" applyProtection="1">
      <alignment horizontal="right" vertical="center"/>
      <protection hidden="1"/>
    </xf>
    <xf numFmtId="0" fontId="5" fillId="0" borderId="140" xfId="0" applyFont="1" applyBorder="1" applyProtection="1">
      <protection hidden="1"/>
    </xf>
    <xf numFmtId="0" fontId="5" fillId="0" borderId="45" xfId="0" applyFont="1" applyBorder="1" applyProtection="1">
      <protection hidden="1"/>
    </xf>
    <xf numFmtId="49" fontId="9" fillId="0" borderId="141" xfId="0" applyNumberFormat="1" applyFont="1" applyBorder="1" applyAlignment="1" applyProtection="1">
      <alignment horizontal="right" vertical="center"/>
      <protection hidden="1"/>
    </xf>
    <xf numFmtId="0" fontId="5" fillId="0" borderId="142" xfId="0" applyFont="1" applyBorder="1" applyProtection="1">
      <protection hidden="1"/>
    </xf>
    <xf numFmtId="0" fontId="5" fillId="0" borderId="143" xfId="0" applyFont="1" applyBorder="1" applyProtection="1">
      <protection hidden="1"/>
    </xf>
    <xf numFmtId="49" fontId="4" fillId="0" borderId="46" xfId="0" applyNumberFormat="1" applyFont="1" applyBorder="1" applyAlignment="1" applyProtection="1">
      <alignment horizontal="left" vertical="center"/>
      <protection hidden="1"/>
    </xf>
    <xf numFmtId="0" fontId="5" fillId="0" borderId="47" xfId="0" applyFont="1" applyBorder="1" applyProtection="1">
      <protection hidden="1"/>
    </xf>
    <xf numFmtId="49" fontId="4" fillId="6" borderId="103" xfId="0" applyNumberFormat="1" applyFont="1" applyFill="1" applyBorder="1" applyAlignment="1" applyProtection="1">
      <alignment horizontal="left" vertical="center"/>
      <protection hidden="1"/>
    </xf>
    <xf numFmtId="49" fontId="4" fillId="6" borderId="104" xfId="0" applyNumberFormat="1" applyFont="1" applyFill="1" applyBorder="1" applyAlignment="1" applyProtection="1">
      <alignment horizontal="left" vertical="center"/>
      <protection hidden="1"/>
    </xf>
    <xf numFmtId="49" fontId="4" fillId="6" borderId="21" xfId="0" applyNumberFormat="1" applyFont="1" applyFill="1" applyBorder="1" applyAlignment="1" applyProtection="1">
      <alignment horizontal="left" vertical="center"/>
      <protection hidden="1"/>
    </xf>
    <xf numFmtId="49" fontId="4" fillId="6" borderId="51" xfId="0" applyNumberFormat="1" applyFont="1" applyFill="1" applyBorder="1" applyAlignment="1" applyProtection="1">
      <alignment horizontal="left" vertical="center"/>
      <protection hidden="1"/>
    </xf>
    <xf numFmtId="49" fontId="4" fillId="6" borderId="38" xfId="0" applyNumberFormat="1" applyFont="1" applyFill="1" applyBorder="1" applyAlignment="1" applyProtection="1">
      <alignment horizontal="left" vertical="center"/>
      <protection hidden="1"/>
    </xf>
    <xf numFmtId="49" fontId="9" fillId="2" borderId="103" xfId="0" applyNumberFormat="1" applyFont="1" applyFill="1" applyBorder="1" applyAlignment="1" applyProtection="1">
      <alignment horizontal="left" vertical="center"/>
      <protection hidden="1"/>
    </xf>
    <xf numFmtId="49" fontId="9" fillId="2" borderId="104" xfId="0" applyNumberFormat="1" applyFont="1" applyFill="1" applyBorder="1" applyAlignment="1" applyProtection="1">
      <alignment horizontal="left" vertical="center"/>
      <protection hidden="1"/>
    </xf>
    <xf numFmtId="49" fontId="9" fillId="2" borderId="21" xfId="0" applyNumberFormat="1" applyFont="1" applyFill="1" applyBorder="1" applyAlignment="1" applyProtection="1">
      <alignment horizontal="left" vertical="center"/>
      <protection hidden="1"/>
    </xf>
    <xf numFmtId="49" fontId="9" fillId="3" borderId="127" xfId="0" applyNumberFormat="1" applyFont="1" applyFill="1" applyBorder="1" applyAlignment="1" applyProtection="1">
      <alignment horizontal="right" vertical="center"/>
      <protection hidden="1"/>
    </xf>
    <xf numFmtId="49" fontId="9" fillId="3" borderId="95" xfId="0" applyNumberFormat="1" applyFont="1" applyFill="1" applyBorder="1" applyAlignment="1" applyProtection="1">
      <alignment horizontal="right" vertical="center"/>
      <protection hidden="1"/>
    </xf>
    <xf numFmtId="49" fontId="4" fillId="8" borderId="21" xfId="0" applyNumberFormat="1" applyFont="1" applyFill="1" applyBorder="1" applyAlignment="1" applyProtection="1">
      <alignment horizontal="left" vertical="center" wrapText="1"/>
      <protection locked="0"/>
    </xf>
    <xf numFmtId="49" fontId="4" fillId="8" borderId="57" xfId="0" applyNumberFormat="1" applyFont="1" applyFill="1" applyBorder="1" applyAlignment="1" applyProtection="1">
      <alignment horizontal="left" vertical="center" wrapText="1"/>
      <protection locked="0"/>
    </xf>
    <xf numFmtId="49" fontId="4" fillId="0" borderId="46" xfId="0" applyNumberFormat="1" applyFont="1" applyBorder="1" applyAlignment="1" applyProtection="1">
      <alignment vertical="center" wrapText="1"/>
      <protection hidden="1"/>
    </xf>
    <xf numFmtId="49" fontId="4" fillId="0" borderId="129" xfId="0" applyNumberFormat="1" applyFont="1" applyBorder="1" applyAlignment="1" applyProtection="1">
      <alignment vertical="center" wrapText="1"/>
      <protection hidden="1"/>
    </xf>
    <xf numFmtId="49" fontId="9" fillId="3" borderId="104" xfId="0" applyNumberFormat="1" applyFont="1" applyFill="1" applyBorder="1" applyAlignment="1" applyProtection="1">
      <alignment horizontal="left" vertical="center"/>
      <protection hidden="1"/>
    </xf>
    <xf numFmtId="49" fontId="9" fillId="3" borderId="21" xfId="0" applyNumberFormat="1" applyFont="1" applyFill="1" applyBorder="1" applyAlignment="1" applyProtection="1">
      <alignment horizontal="left" vertical="center"/>
      <protection hidden="1"/>
    </xf>
    <xf numFmtId="0" fontId="9" fillId="3" borderId="96" xfId="0" applyFont="1" applyFill="1" applyBorder="1" applyAlignment="1" applyProtection="1">
      <alignment horizontal="center" vertical="center" wrapText="1"/>
      <protection hidden="1"/>
    </xf>
    <xf numFmtId="0" fontId="9" fillId="3" borderId="81" xfId="0" applyFont="1" applyFill="1" applyBorder="1" applyAlignment="1" applyProtection="1">
      <alignment horizontal="center" vertical="center" wrapText="1"/>
      <protection hidden="1"/>
    </xf>
    <xf numFmtId="49" fontId="9" fillId="6" borderId="4" xfId="0" applyNumberFormat="1" applyFont="1" applyFill="1" applyBorder="1" applyAlignment="1" applyProtection="1">
      <alignment horizontal="right" vertical="center"/>
      <protection hidden="1"/>
    </xf>
    <xf numFmtId="49" fontId="9" fillId="6" borderId="5" xfId="0" applyNumberFormat="1" applyFont="1" applyFill="1" applyBorder="1" applyAlignment="1" applyProtection="1">
      <alignment horizontal="right" vertical="center"/>
      <protection hidden="1"/>
    </xf>
    <xf numFmtId="49" fontId="4" fillId="6" borderId="18" xfId="0" applyNumberFormat="1" applyFont="1" applyFill="1" applyBorder="1" applyAlignment="1" applyProtection="1">
      <alignment horizontal="right" vertical="center"/>
      <protection hidden="1"/>
    </xf>
    <xf numFmtId="49" fontId="4" fillId="6" borderId="15" xfId="0" applyNumberFormat="1" applyFont="1" applyFill="1" applyBorder="1" applyAlignment="1" applyProtection="1">
      <alignment horizontal="right" vertical="center"/>
      <protection hidden="1"/>
    </xf>
    <xf numFmtId="49" fontId="9" fillId="6" borderId="4" xfId="0" applyNumberFormat="1" applyFont="1" applyFill="1" applyBorder="1" applyAlignment="1" applyProtection="1">
      <alignment horizontal="right" vertical="center" wrapText="1"/>
      <protection hidden="1"/>
    </xf>
    <xf numFmtId="49" fontId="9" fillId="6" borderId="5" xfId="0" applyNumberFormat="1" applyFont="1" applyFill="1" applyBorder="1" applyAlignment="1" applyProtection="1">
      <alignment horizontal="right" vertical="center" wrapText="1"/>
      <protection hidden="1"/>
    </xf>
    <xf numFmtId="49" fontId="4" fillId="6" borderId="2" xfId="0" applyNumberFormat="1" applyFont="1" applyFill="1" applyBorder="1" applyAlignment="1" applyProtection="1">
      <alignment horizontal="right" vertical="center"/>
      <protection hidden="1"/>
    </xf>
    <xf numFmtId="49" fontId="4" fillId="6" borderId="17" xfId="0" applyNumberFormat="1" applyFont="1" applyFill="1" applyBorder="1" applyAlignment="1" applyProtection="1">
      <alignment horizontal="right" vertical="center"/>
      <protection hidden="1"/>
    </xf>
    <xf numFmtId="49" fontId="4" fillId="6" borderId="8" xfId="0" applyNumberFormat="1" applyFont="1" applyFill="1" applyBorder="1" applyAlignment="1" applyProtection="1">
      <alignment horizontal="right" vertical="center"/>
      <protection hidden="1"/>
    </xf>
    <xf numFmtId="49" fontId="4" fillId="6" borderId="9" xfId="0" applyNumberFormat="1" applyFont="1" applyFill="1" applyBorder="1" applyAlignment="1" applyProtection="1">
      <alignment horizontal="right" vertical="center"/>
      <protection hidden="1"/>
    </xf>
    <xf numFmtId="49" fontId="9" fillId="2" borderId="39" xfId="0" applyNumberFormat="1" applyFont="1" applyFill="1" applyBorder="1" applyAlignment="1" applyProtection="1">
      <alignment horizontal="right" vertical="center"/>
      <protection hidden="1"/>
    </xf>
    <xf numFmtId="49" fontId="9" fillId="2" borderId="2" xfId="0" applyNumberFormat="1" applyFont="1" applyFill="1" applyBorder="1" applyAlignment="1" applyProtection="1">
      <alignment horizontal="right" vertical="center"/>
      <protection hidden="1"/>
    </xf>
    <xf numFmtId="49" fontId="9" fillId="2" borderId="51" xfId="0" applyNumberFormat="1" applyFont="1" applyFill="1" applyBorder="1" applyAlignment="1" applyProtection="1">
      <alignment horizontal="right" vertical="center"/>
      <protection hidden="1"/>
    </xf>
    <xf numFmtId="49" fontId="4" fillId="6" borderId="98" xfId="0" applyNumberFormat="1" applyFont="1" applyFill="1" applyBorder="1" applyAlignment="1" applyProtection="1">
      <alignment horizontal="center" vertical="center"/>
      <protection hidden="1"/>
    </xf>
    <xf numFmtId="49" fontId="4" fillId="6" borderId="25" xfId="0" applyNumberFormat="1" applyFont="1" applyFill="1" applyBorder="1" applyAlignment="1" applyProtection="1">
      <alignment horizontal="center" vertical="center"/>
      <protection hidden="1"/>
    </xf>
    <xf numFmtId="49" fontId="4" fillId="6" borderId="74" xfId="0" applyNumberFormat="1" applyFont="1" applyFill="1" applyBorder="1" applyAlignment="1" applyProtection="1">
      <alignment horizontal="center" vertical="center"/>
      <protection hidden="1"/>
    </xf>
    <xf numFmtId="49" fontId="4" fillId="6" borderId="46" xfId="0" applyNumberFormat="1" applyFont="1" applyFill="1" applyBorder="1" applyAlignment="1" applyProtection="1">
      <alignment vertical="center"/>
      <protection hidden="1"/>
    </xf>
    <xf numFmtId="49" fontId="4" fillId="6" borderId="47" xfId="0" applyNumberFormat="1" applyFont="1" applyFill="1" applyBorder="1" applyAlignment="1" applyProtection="1">
      <alignment vertical="center"/>
      <protection hidden="1"/>
    </xf>
    <xf numFmtId="49" fontId="4" fillId="6" borderId="1" xfId="0" applyNumberFormat="1" applyFont="1" applyFill="1" applyBorder="1" applyAlignment="1" applyProtection="1">
      <alignment vertical="center"/>
      <protection hidden="1"/>
    </xf>
    <xf numFmtId="49" fontId="4" fillId="6" borderId="46" xfId="0" applyNumberFormat="1" applyFont="1" applyFill="1" applyBorder="1" applyAlignment="1" applyProtection="1">
      <alignment vertical="center" wrapText="1"/>
      <protection hidden="1"/>
    </xf>
    <xf numFmtId="49" fontId="4" fillId="6" borderId="47" xfId="0" applyNumberFormat="1" applyFont="1" applyFill="1" applyBorder="1" applyAlignment="1" applyProtection="1">
      <alignment vertical="center" wrapText="1"/>
      <protection hidden="1"/>
    </xf>
    <xf numFmtId="49" fontId="4" fillId="6" borderId="1" xfId="0" applyNumberFormat="1" applyFont="1" applyFill="1" applyBorder="1" applyAlignment="1" applyProtection="1">
      <alignment vertical="center" wrapText="1"/>
      <protection hidden="1"/>
    </xf>
    <xf numFmtId="49" fontId="4" fillId="6" borderId="2" xfId="0" applyNumberFormat="1" applyFont="1" applyFill="1" applyBorder="1" applyAlignment="1" applyProtection="1">
      <alignment horizontal="right" vertical="center" wrapText="1"/>
      <protection hidden="1"/>
    </xf>
    <xf numFmtId="49" fontId="4" fillId="6" borderId="17" xfId="0" applyNumberFormat="1" applyFont="1" applyFill="1" applyBorder="1" applyAlignment="1" applyProtection="1">
      <alignment horizontal="right" vertical="center" wrapText="1"/>
      <protection hidden="1"/>
    </xf>
    <xf numFmtId="49" fontId="9" fillId="2" borderId="85" xfId="0" applyNumberFormat="1" applyFont="1" applyFill="1" applyBorder="1" applyAlignment="1" applyProtection="1">
      <alignment horizontal="right" vertical="center"/>
      <protection hidden="1"/>
    </xf>
    <xf numFmtId="49" fontId="9" fillId="2" borderId="16" xfId="0" applyNumberFormat="1" applyFont="1" applyFill="1" applyBorder="1" applyAlignment="1" applyProtection="1">
      <alignment horizontal="right" vertical="center"/>
      <protection hidden="1"/>
    </xf>
    <xf numFmtId="49" fontId="9" fillId="2" borderId="52" xfId="0" applyNumberFormat="1" applyFont="1" applyFill="1" applyBorder="1" applyAlignment="1" applyProtection="1">
      <alignment horizontal="right" vertical="center"/>
      <protection hidden="1"/>
    </xf>
    <xf numFmtId="0" fontId="7" fillId="0" borderId="19" xfId="0" applyFont="1" applyBorder="1" applyAlignment="1" applyProtection="1">
      <alignment horizontal="center" vertical="center"/>
      <protection hidden="1"/>
    </xf>
    <xf numFmtId="0" fontId="5" fillId="0" borderId="24" xfId="0" applyFont="1" applyBorder="1" applyAlignment="1" applyProtection="1">
      <alignment horizontal="center" vertical="center" wrapText="1"/>
      <protection hidden="1"/>
    </xf>
    <xf numFmtId="0" fontId="5" fillId="0" borderId="28" xfId="0" applyFont="1" applyBorder="1" applyAlignment="1" applyProtection="1">
      <alignment horizontal="center" vertical="center" wrapText="1"/>
      <protection hidden="1"/>
    </xf>
    <xf numFmtId="0" fontId="11" fillId="3" borderId="108" xfId="0" applyFont="1" applyFill="1" applyBorder="1" applyAlignment="1" applyProtection="1">
      <alignment horizontal="center" vertical="center" wrapText="1"/>
      <protection hidden="1"/>
    </xf>
    <xf numFmtId="0" fontId="11" fillId="3" borderId="4" xfId="0" applyFont="1" applyFill="1" applyBorder="1" applyAlignment="1" applyProtection="1">
      <alignment horizontal="center" vertical="center" wrapText="1"/>
      <protection hidden="1"/>
    </xf>
    <xf numFmtId="49" fontId="4" fillId="0" borderId="46" xfId="0" applyNumberFormat="1" applyFont="1" applyBorder="1" applyAlignment="1" applyProtection="1">
      <alignment horizontal="center" vertical="center" wrapText="1"/>
      <protection hidden="1"/>
    </xf>
    <xf numFmtId="49" fontId="4" fillId="0" borderId="47" xfId="0" applyNumberFormat="1" applyFont="1" applyBorder="1" applyAlignment="1" applyProtection="1">
      <alignment horizontal="center" vertical="center" wrapText="1"/>
      <protection hidden="1"/>
    </xf>
    <xf numFmtId="49" fontId="4" fillId="0" borderId="1" xfId="0" applyNumberFormat="1" applyFont="1" applyBorder="1" applyAlignment="1" applyProtection="1">
      <alignment horizontal="center" vertical="center" wrapText="1"/>
      <protection hidden="1"/>
    </xf>
    <xf numFmtId="0" fontId="9" fillId="3" borderId="103" xfId="0" applyFont="1" applyFill="1" applyBorder="1" applyAlignment="1" applyProtection="1">
      <alignment horizontal="center" vertical="center"/>
      <protection hidden="1"/>
    </xf>
    <xf numFmtId="0" fontId="9" fillId="3" borderId="104" xfId="0" applyFont="1" applyFill="1" applyBorder="1" applyAlignment="1" applyProtection="1">
      <alignment horizontal="center" vertical="center"/>
      <protection hidden="1"/>
    </xf>
    <xf numFmtId="0" fontId="9" fillId="3" borderId="21" xfId="0" applyFont="1" applyFill="1" applyBorder="1" applyAlignment="1" applyProtection="1">
      <alignment horizontal="center" vertical="center"/>
      <protection hidden="1"/>
    </xf>
    <xf numFmtId="0" fontId="5" fillId="0" borderId="33" xfId="0" applyFont="1" applyBorder="1" applyAlignment="1" applyProtection="1">
      <alignment horizontal="center" vertical="center" wrapText="1"/>
      <protection hidden="1"/>
    </xf>
    <xf numFmtId="0" fontId="46" fillId="3" borderId="3" xfId="0" applyFont="1" applyFill="1" applyBorder="1" applyAlignment="1" applyProtection="1">
      <alignment horizontal="center" wrapText="1"/>
      <protection hidden="1"/>
    </xf>
    <xf numFmtId="0" fontId="46" fillId="3" borderId="5" xfId="0" applyFont="1" applyFill="1" applyBorder="1" applyAlignment="1" applyProtection="1">
      <alignment horizontal="center" wrapText="1"/>
      <protection hidden="1"/>
    </xf>
    <xf numFmtId="0" fontId="17" fillId="0" borderId="0" xfId="3" applyFont="1" applyAlignment="1" applyProtection="1">
      <alignment horizontal="left" vertical="center"/>
      <protection hidden="1"/>
    </xf>
    <xf numFmtId="49" fontId="4" fillId="6" borderId="46" xfId="0" applyNumberFormat="1" applyFont="1" applyFill="1" applyBorder="1" applyAlignment="1" applyProtection="1">
      <alignment horizontal="left" vertical="center"/>
      <protection hidden="1"/>
    </xf>
    <xf numFmtId="49" fontId="4" fillId="6" borderId="1" xfId="0" applyNumberFormat="1" applyFont="1" applyFill="1" applyBorder="1" applyAlignment="1" applyProtection="1">
      <alignment horizontal="left" vertical="center"/>
      <protection hidden="1"/>
    </xf>
    <xf numFmtId="0" fontId="42" fillId="6" borderId="98" xfId="0" applyFont="1" applyFill="1" applyBorder="1" applyAlignment="1" applyProtection="1">
      <alignment horizontal="center" vertical="justify" wrapText="1"/>
      <protection hidden="1"/>
    </xf>
    <xf numFmtId="0" fontId="42" fillId="6" borderId="25" xfId="0" applyFont="1" applyFill="1" applyBorder="1" applyAlignment="1" applyProtection="1">
      <alignment horizontal="center" vertical="justify" wrapText="1"/>
      <protection hidden="1"/>
    </xf>
    <xf numFmtId="49" fontId="15" fillId="3" borderId="103" xfId="0" applyNumberFormat="1" applyFont="1" applyFill="1" applyBorder="1" applyAlignment="1" applyProtection="1">
      <alignment horizontal="center" vertical="center"/>
      <protection hidden="1"/>
    </xf>
    <xf numFmtId="49" fontId="15" fillId="3" borderId="104" xfId="0" applyNumberFormat="1" applyFont="1" applyFill="1" applyBorder="1" applyAlignment="1" applyProtection="1">
      <alignment horizontal="center" vertical="center"/>
      <protection hidden="1"/>
    </xf>
    <xf numFmtId="49" fontId="15" fillId="3" borderId="21" xfId="0" applyNumberFormat="1" applyFont="1" applyFill="1" applyBorder="1" applyAlignment="1" applyProtection="1">
      <alignment horizontal="center" vertical="center"/>
      <protection hidden="1"/>
    </xf>
    <xf numFmtId="0" fontId="34" fillId="3" borderId="98" xfId="0" applyFont="1" applyFill="1" applyBorder="1" applyAlignment="1" applyProtection="1">
      <alignment horizontal="center" vertical="center" wrapText="1"/>
      <protection hidden="1"/>
    </xf>
    <xf numFmtId="0" fontId="34" fillId="3" borderId="35" xfId="0" applyFont="1" applyFill="1" applyBorder="1" applyAlignment="1" applyProtection="1">
      <alignment horizontal="center" vertical="center" wrapText="1"/>
      <protection hidden="1"/>
    </xf>
    <xf numFmtId="49" fontId="4" fillId="6" borderId="81" xfId="0" applyNumberFormat="1" applyFont="1" applyFill="1" applyBorder="1" applyAlignment="1" applyProtection="1">
      <alignment vertical="center"/>
      <protection hidden="1"/>
    </xf>
    <xf numFmtId="49" fontId="4" fillId="6" borderId="40" xfId="0" applyNumberFormat="1" applyFont="1" applyFill="1" applyBorder="1" applyAlignment="1" applyProtection="1">
      <alignment vertical="center"/>
      <protection hidden="1"/>
    </xf>
    <xf numFmtId="49" fontId="4" fillId="6" borderId="35" xfId="0" applyNumberFormat="1" applyFont="1" applyFill="1" applyBorder="1" applyAlignment="1" applyProtection="1">
      <alignment vertical="center"/>
      <protection hidden="1"/>
    </xf>
    <xf numFmtId="49" fontId="9" fillId="3" borderId="79" xfId="0" applyNumberFormat="1" applyFont="1" applyFill="1" applyBorder="1" applyAlignment="1" applyProtection="1">
      <alignment horizontal="center" vertical="center" wrapText="1"/>
      <protection hidden="1"/>
    </xf>
    <xf numFmtId="49" fontId="9" fillId="3" borderId="122" xfId="0" applyNumberFormat="1" applyFont="1" applyFill="1" applyBorder="1" applyAlignment="1" applyProtection="1">
      <alignment horizontal="center" vertical="center" wrapText="1"/>
      <protection hidden="1"/>
    </xf>
    <xf numFmtId="49" fontId="9" fillId="3" borderId="64" xfId="0" applyNumberFormat="1" applyFont="1" applyFill="1" applyBorder="1" applyAlignment="1" applyProtection="1">
      <alignment horizontal="center" vertical="center" wrapText="1"/>
      <protection hidden="1"/>
    </xf>
    <xf numFmtId="49" fontId="9" fillId="2" borderId="124" xfId="0" applyNumberFormat="1" applyFont="1" applyFill="1" applyBorder="1" applyAlignment="1" applyProtection="1">
      <alignment horizontal="right" vertical="center"/>
      <protection hidden="1"/>
    </xf>
    <xf numFmtId="49" fontId="9" fillId="2" borderId="108" xfId="0" applyNumberFormat="1" applyFont="1" applyFill="1" applyBorder="1" applyAlignment="1" applyProtection="1">
      <alignment horizontal="right" vertical="center"/>
      <protection hidden="1"/>
    </xf>
    <xf numFmtId="49" fontId="9" fillId="2" borderId="107" xfId="0" applyNumberFormat="1" applyFont="1" applyFill="1" applyBorder="1" applyAlignment="1" applyProtection="1">
      <alignment horizontal="right" vertical="center"/>
      <protection hidden="1"/>
    </xf>
    <xf numFmtId="49" fontId="9" fillId="2" borderId="41" xfId="0" applyNumberFormat="1" applyFont="1" applyFill="1" applyBorder="1" applyAlignment="1" applyProtection="1">
      <alignment horizontal="right" vertical="center"/>
      <protection hidden="1"/>
    </xf>
    <xf numFmtId="49" fontId="9" fillId="2" borderId="4" xfId="0" applyNumberFormat="1" applyFont="1" applyFill="1" applyBorder="1" applyAlignment="1" applyProtection="1">
      <alignment horizontal="right" vertical="center"/>
      <protection hidden="1"/>
    </xf>
    <xf numFmtId="49" fontId="9" fillId="2" borderId="144" xfId="0" applyNumberFormat="1" applyFont="1" applyFill="1" applyBorder="1" applyAlignment="1" applyProtection="1">
      <alignment horizontal="right" vertical="center"/>
      <protection hidden="1"/>
    </xf>
    <xf numFmtId="49" fontId="9" fillId="2" borderId="26" xfId="0" applyNumberFormat="1" applyFont="1" applyFill="1" applyBorder="1" applyAlignment="1" applyProtection="1">
      <alignment horizontal="right" vertical="center"/>
      <protection hidden="1"/>
    </xf>
    <xf numFmtId="49" fontId="9" fillId="2" borderId="8" xfId="0" applyNumberFormat="1" applyFont="1" applyFill="1" applyBorder="1" applyAlignment="1" applyProtection="1">
      <alignment horizontal="right" vertical="center"/>
      <protection hidden="1"/>
    </xf>
    <xf numFmtId="49" fontId="9" fillId="2" borderId="67" xfId="0" applyNumberFormat="1" applyFont="1" applyFill="1" applyBorder="1" applyAlignment="1" applyProtection="1">
      <alignment horizontal="right" vertical="center"/>
      <protection hidden="1"/>
    </xf>
    <xf numFmtId="49" fontId="16" fillId="6" borderId="47" xfId="0" applyNumberFormat="1" applyFont="1" applyFill="1" applyBorder="1" applyAlignment="1" applyProtection="1">
      <alignment horizontal="left" vertical="center" wrapText="1"/>
      <protection hidden="1"/>
    </xf>
    <xf numFmtId="49" fontId="4" fillId="6" borderId="67" xfId="0" applyNumberFormat="1" applyFont="1" applyFill="1" applyBorder="1" applyAlignment="1" applyProtection="1">
      <alignment horizontal="right" vertical="center" wrapText="1"/>
      <protection hidden="1"/>
    </xf>
    <xf numFmtId="49" fontId="4" fillId="6" borderId="29" xfId="0" applyNumberFormat="1" applyFont="1" applyFill="1" applyBorder="1" applyAlignment="1" applyProtection="1">
      <alignment horizontal="right" vertical="center" wrapText="1"/>
      <protection hidden="1"/>
    </xf>
    <xf numFmtId="49" fontId="4" fillId="0" borderId="47" xfId="0" applyNumberFormat="1" applyFont="1" applyBorder="1" applyAlignment="1" applyProtection="1">
      <alignment horizontal="left" vertical="center" wrapText="1"/>
      <protection hidden="1"/>
    </xf>
    <xf numFmtId="49" fontId="4" fillId="0" borderId="129" xfId="0" applyNumberFormat="1" applyFont="1" applyBorder="1" applyAlignment="1" applyProtection="1">
      <alignment horizontal="left" vertical="center" wrapText="1"/>
      <protection hidden="1"/>
    </xf>
    <xf numFmtId="0" fontId="9" fillId="3" borderId="51" xfId="0" applyFont="1" applyFill="1" applyBorder="1" applyAlignment="1" applyProtection="1">
      <alignment horizontal="center" vertical="center" wrapText="1"/>
      <protection hidden="1"/>
    </xf>
    <xf numFmtId="0" fontId="9" fillId="3" borderId="39" xfId="0" applyFont="1" applyFill="1" applyBorder="1" applyAlignment="1" applyProtection="1">
      <alignment horizontal="center" vertical="center" wrapText="1"/>
      <protection hidden="1"/>
    </xf>
    <xf numFmtId="0" fontId="36" fillId="0" borderId="67" xfId="0" applyFont="1" applyBorder="1" applyAlignment="1" applyProtection="1">
      <alignment horizontal="left" vertical="center"/>
      <protection hidden="1"/>
    </xf>
    <xf numFmtId="0" fontId="36" fillId="0" borderId="28" xfId="0" applyFont="1" applyBorder="1" applyAlignment="1" applyProtection="1">
      <alignment horizontal="left" vertical="center"/>
      <protection hidden="1"/>
    </xf>
    <xf numFmtId="0" fontId="36" fillId="0" borderId="26" xfId="0" applyFont="1" applyBorder="1" applyAlignment="1" applyProtection="1">
      <alignment horizontal="left" vertical="center"/>
      <protection hidden="1"/>
    </xf>
    <xf numFmtId="0" fontId="9" fillId="3" borderId="3" xfId="0" applyFont="1" applyFill="1" applyBorder="1" applyAlignment="1" applyProtection="1">
      <alignment horizontal="center" vertical="center" wrapText="1"/>
      <protection hidden="1"/>
    </xf>
    <xf numFmtId="0" fontId="9" fillId="3" borderId="5" xfId="0" applyFont="1" applyFill="1" applyBorder="1" applyAlignment="1" applyProtection="1">
      <alignment horizontal="center" vertical="center" wrapText="1"/>
      <protection hidden="1"/>
    </xf>
    <xf numFmtId="165" fontId="4" fillId="0" borderId="3" xfId="0" applyNumberFormat="1" applyFont="1" applyBorder="1" applyAlignment="1" applyProtection="1">
      <alignment horizontal="center" vertical="center"/>
      <protection hidden="1"/>
    </xf>
    <xf numFmtId="165" fontId="4" fillId="0" borderId="5" xfId="0" applyNumberFormat="1" applyFont="1" applyBorder="1" applyAlignment="1" applyProtection="1">
      <alignment horizontal="center" vertical="center"/>
      <protection hidden="1"/>
    </xf>
    <xf numFmtId="49" fontId="7" fillId="7" borderId="96" xfId="0" applyNumberFormat="1" applyFont="1" applyFill="1" applyBorder="1" applyAlignment="1" applyProtection="1">
      <alignment horizontal="center" vertical="center" wrapText="1"/>
      <protection hidden="1"/>
    </xf>
    <xf numFmtId="49" fontId="7" fillId="7" borderId="59" xfId="0" applyNumberFormat="1" applyFont="1" applyFill="1" applyBorder="1" applyAlignment="1" applyProtection="1">
      <alignment horizontal="center" vertical="center" wrapText="1"/>
      <protection hidden="1"/>
    </xf>
    <xf numFmtId="49" fontId="7" fillId="7" borderId="98" xfId="0" applyNumberFormat="1" applyFont="1" applyFill="1" applyBorder="1" applyAlignment="1" applyProtection="1">
      <alignment horizontal="center" vertical="center" wrapText="1"/>
      <protection hidden="1"/>
    </xf>
    <xf numFmtId="0" fontId="9" fillId="3" borderId="126" xfId="0" applyFont="1" applyFill="1" applyBorder="1" applyAlignment="1" applyProtection="1">
      <alignment horizontal="right" vertical="center" wrapText="1"/>
      <protection hidden="1"/>
    </xf>
    <xf numFmtId="0" fontId="9" fillId="3" borderId="127" xfId="0" applyFont="1" applyFill="1" applyBorder="1" applyAlignment="1" applyProtection="1">
      <alignment horizontal="right" vertical="center" wrapText="1"/>
      <protection hidden="1"/>
    </xf>
    <xf numFmtId="0" fontId="9" fillId="3" borderId="91" xfId="0" applyFont="1" applyFill="1" applyBorder="1" applyAlignment="1" applyProtection="1">
      <alignment horizontal="right" vertical="center" wrapText="1"/>
      <protection hidden="1"/>
    </xf>
    <xf numFmtId="49" fontId="7" fillId="7" borderId="32" xfId="0" applyNumberFormat="1" applyFont="1" applyFill="1" applyBorder="1" applyAlignment="1" applyProtection="1">
      <alignment horizontal="center" vertical="center" wrapText="1"/>
      <protection hidden="1"/>
    </xf>
    <xf numFmtId="49" fontId="7" fillId="7" borderId="33" xfId="0" applyNumberFormat="1" applyFont="1" applyFill="1" applyBorder="1" applyAlignment="1" applyProtection="1">
      <alignment horizontal="center" vertical="center" wrapText="1"/>
      <protection hidden="1"/>
    </xf>
    <xf numFmtId="49" fontId="7" fillId="7" borderId="34" xfId="0" applyNumberFormat="1" applyFont="1" applyFill="1" applyBorder="1" applyAlignment="1" applyProtection="1">
      <alignment horizontal="center" vertical="center" wrapText="1"/>
      <protection hidden="1"/>
    </xf>
    <xf numFmtId="0" fontId="9" fillId="9" borderId="44" xfId="0" applyFont="1" applyFill="1" applyBorder="1" applyAlignment="1" applyProtection="1">
      <alignment horizontal="center" vertical="center" wrapText="1"/>
      <protection hidden="1"/>
    </xf>
    <xf numFmtId="0" fontId="9" fillId="9" borderId="43" xfId="0" applyFont="1" applyFill="1" applyBorder="1" applyAlignment="1" applyProtection="1">
      <alignment horizontal="center" vertical="center" wrapText="1"/>
      <protection hidden="1"/>
    </xf>
    <xf numFmtId="0" fontId="4" fillId="6" borderId="0" xfId="0" applyFont="1" applyFill="1" applyAlignment="1" applyProtection="1">
      <alignment horizontal="justify" vertical="center" wrapText="1"/>
      <protection hidden="1"/>
    </xf>
    <xf numFmtId="0" fontId="9" fillId="9" borderId="96" xfId="0" applyFont="1" applyFill="1" applyBorder="1" applyAlignment="1" applyProtection="1">
      <alignment horizontal="center" vertical="center" wrapText="1"/>
      <protection hidden="1"/>
    </xf>
    <xf numFmtId="0" fontId="9" fillId="9" borderId="98" xfId="0" applyFont="1" applyFill="1" applyBorder="1" applyAlignment="1" applyProtection="1">
      <alignment horizontal="center" vertical="center" wrapText="1"/>
      <protection hidden="1"/>
    </xf>
    <xf numFmtId="0" fontId="9" fillId="9" borderId="81" xfId="0" applyFont="1" applyFill="1" applyBorder="1" applyAlignment="1" applyProtection="1">
      <alignment horizontal="center" vertical="center" wrapText="1"/>
      <protection hidden="1"/>
    </xf>
    <xf numFmtId="0" fontId="9" fillId="9" borderId="35"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9" fillId="2" borderId="145" xfId="0" applyFont="1" applyFill="1" applyBorder="1" applyAlignment="1" applyProtection="1">
      <alignment horizontal="center" vertical="center" wrapText="1"/>
      <protection hidden="1"/>
    </xf>
    <xf numFmtId="0" fontId="9" fillId="2" borderId="146" xfId="0" applyFont="1" applyFill="1" applyBorder="1" applyAlignment="1" applyProtection="1">
      <alignment horizontal="center" vertical="center" wrapText="1"/>
      <protection hidden="1"/>
    </xf>
    <xf numFmtId="0" fontId="34" fillId="2" borderId="120" xfId="0" applyFont="1" applyFill="1" applyBorder="1" applyAlignment="1" applyProtection="1">
      <alignment horizontal="center" vertical="center" wrapText="1"/>
      <protection hidden="1"/>
    </xf>
    <xf numFmtId="0" fontId="34" fillId="2" borderId="105" xfId="0" applyFont="1" applyFill="1" applyBorder="1" applyAlignment="1" applyProtection="1">
      <alignment horizontal="center" vertical="center" wrapText="1"/>
      <protection hidden="1"/>
    </xf>
    <xf numFmtId="0" fontId="34" fillId="2" borderId="2" xfId="0" applyFont="1" applyFill="1" applyBorder="1" applyAlignment="1" applyProtection="1">
      <alignment horizontal="center" vertical="center" wrapText="1"/>
      <protection hidden="1"/>
    </xf>
    <xf numFmtId="0" fontId="34" fillId="2" borderId="16" xfId="0" applyFont="1" applyFill="1" applyBorder="1" applyAlignment="1" applyProtection="1">
      <alignment horizontal="center" vertical="center" wrapText="1"/>
      <protection hidden="1"/>
    </xf>
    <xf numFmtId="0" fontId="9" fillId="2" borderId="50" xfId="0" applyFont="1" applyFill="1" applyBorder="1" applyAlignment="1" applyProtection="1">
      <alignment horizontal="right" vertical="center" wrapText="1"/>
      <protection hidden="1"/>
    </xf>
    <xf numFmtId="0" fontId="9" fillId="2" borderId="13" xfId="0" applyFont="1" applyFill="1" applyBorder="1" applyAlignment="1" applyProtection="1">
      <alignment horizontal="right" vertical="center" wrapText="1"/>
      <protection hidden="1"/>
    </xf>
    <xf numFmtId="0" fontId="9" fillId="2" borderId="70" xfId="0" applyFont="1" applyFill="1" applyBorder="1" applyAlignment="1" applyProtection="1">
      <alignment horizontal="right" vertical="center" wrapText="1"/>
      <protection hidden="1"/>
    </xf>
    <xf numFmtId="44" fontId="9" fillId="2" borderId="126" xfId="0" applyNumberFormat="1" applyFont="1" applyFill="1" applyBorder="1" applyAlignment="1" applyProtection="1">
      <alignment horizontal="center" vertical="center" wrapText="1"/>
      <protection hidden="1"/>
    </xf>
    <xf numFmtId="44" fontId="9" fillId="2" borderId="91" xfId="0" applyNumberFormat="1" applyFont="1" applyFill="1" applyBorder="1" applyAlignment="1" applyProtection="1">
      <alignment horizontal="center" vertical="center" wrapText="1"/>
      <protection hidden="1"/>
    </xf>
    <xf numFmtId="0" fontId="34" fillId="2" borderId="123" xfId="0" applyFont="1" applyFill="1" applyBorder="1" applyAlignment="1" applyProtection="1">
      <alignment horizontal="center" vertical="center" wrapText="1"/>
      <protection hidden="1"/>
    </xf>
    <xf numFmtId="0" fontId="34" fillId="2" borderId="83" xfId="0" applyFont="1" applyFill="1" applyBorder="1" applyAlignment="1" applyProtection="1">
      <alignment horizontal="center" vertical="center" wrapText="1"/>
      <protection hidden="1"/>
    </xf>
    <xf numFmtId="0" fontId="34" fillId="2" borderId="147" xfId="0" applyFont="1" applyFill="1" applyBorder="1" applyAlignment="1" applyProtection="1">
      <alignment horizontal="center" vertical="center" wrapText="1"/>
      <protection hidden="1"/>
    </xf>
    <xf numFmtId="0" fontId="34" fillId="2" borderId="148" xfId="0" applyFont="1" applyFill="1" applyBorder="1" applyAlignment="1" applyProtection="1">
      <alignment horizontal="center" vertical="center" wrapText="1"/>
      <protection hidden="1"/>
    </xf>
    <xf numFmtId="0" fontId="34" fillId="2" borderId="39" xfId="0" applyFont="1" applyFill="1" applyBorder="1" applyAlignment="1" applyProtection="1">
      <alignment horizontal="center" vertical="center" wrapText="1"/>
      <protection hidden="1"/>
    </xf>
    <xf numFmtId="0" fontId="34" fillId="2" borderId="51" xfId="0" applyFont="1" applyFill="1" applyBorder="1" applyAlignment="1" applyProtection="1">
      <alignment horizontal="center" vertical="center" wrapText="1"/>
      <protection hidden="1"/>
    </xf>
    <xf numFmtId="0" fontId="34" fillId="2" borderId="85" xfId="0" applyFont="1" applyFill="1" applyBorder="1" applyAlignment="1" applyProtection="1">
      <alignment horizontal="center" vertical="center" wrapText="1"/>
      <protection hidden="1"/>
    </xf>
    <xf numFmtId="0" fontId="34" fillId="2" borderId="52" xfId="0" applyFont="1" applyFill="1" applyBorder="1" applyAlignment="1" applyProtection="1">
      <alignment horizontal="center" vertical="center" wrapText="1"/>
      <protection hidden="1"/>
    </xf>
    <xf numFmtId="0" fontId="34" fillId="2" borderId="108" xfId="0" applyFont="1" applyFill="1" applyBorder="1" applyAlignment="1" applyProtection="1">
      <alignment horizontal="center" vertical="center" wrapText="1"/>
      <protection hidden="1"/>
    </xf>
    <xf numFmtId="0" fontId="34" fillId="2" borderId="4" xfId="0" applyFont="1" applyFill="1" applyBorder="1" applyAlignment="1" applyProtection="1">
      <alignment horizontal="center" vertical="center" wrapText="1"/>
      <protection hidden="1"/>
    </xf>
    <xf numFmtId="0" fontId="34" fillId="2" borderId="82" xfId="0" applyFont="1" applyFill="1" applyBorder="1" applyAlignment="1" applyProtection="1">
      <alignment horizontal="center" vertical="center" wrapText="1"/>
      <protection hidden="1"/>
    </xf>
    <xf numFmtId="0" fontId="9" fillId="3" borderId="1" xfId="0" applyFont="1" applyFill="1" applyBorder="1" applyAlignment="1" applyProtection="1">
      <alignment horizontal="right" vertical="center" wrapText="1"/>
      <protection hidden="1"/>
    </xf>
    <xf numFmtId="0" fontId="9" fillId="3" borderId="4" xfId="0" applyFont="1" applyFill="1" applyBorder="1" applyAlignment="1" applyProtection="1">
      <alignment horizontal="right" vertical="center" wrapText="1"/>
      <protection hidden="1"/>
    </xf>
    <xf numFmtId="0" fontId="9" fillId="3" borderId="5" xfId="0" applyFont="1" applyFill="1" applyBorder="1" applyAlignment="1" applyProtection="1">
      <alignment horizontal="right" vertical="center" wrapText="1"/>
      <protection hidden="1"/>
    </xf>
    <xf numFmtId="0" fontId="7" fillId="7" borderId="96" xfId="0" applyFont="1" applyFill="1" applyBorder="1" applyAlignment="1" applyProtection="1">
      <alignment horizontal="center" vertical="center" wrapText="1"/>
      <protection hidden="1"/>
    </xf>
    <xf numFmtId="0" fontId="7" fillId="7" borderId="59" xfId="0" applyFont="1" applyFill="1" applyBorder="1" applyAlignment="1" applyProtection="1">
      <alignment horizontal="center" vertical="center" wrapText="1"/>
      <protection hidden="1"/>
    </xf>
    <xf numFmtId="0" fontId="7" fillId="7" borderId="98" xfId="0" applyFont="1" applyFill="1" applyBorder="1" applyAlignment="1" applyProtection="1">
      <alignment horizontal="center" vertical="center" wrapText="1"/>
      <protection hidden="1"/>
    </xf>
    <xf numFmtId="0" fontId="9" fillId="3" borderId="120" xfId="0" applyFont="1" applyFill="1" applyBorder="1" applyAlignment="1" applyProtection="1">
      <alignment horizontal="center" vertical="center" wrapText="1"/>
      <protection hidden="1"/>
    </xf>
    <xf numFmtId="0" fontId="9" fillId="3" borderId="17" xfId="0" applyFont="1" applyFill="1" applyBorder="1" applyAlignment="1" applyProtection="1">
      <alignment horizontal="center" vertical="center" wrapText="1"/>
      <protection hidden="1"/>
    </xf>
    <xf numFmtId="0" fontId="9" fillId="3" borderId="50" xfId="0" applyFont="1" applyFill="1" applyBorder="1" applyAlignment="1" applyProtection="1">
      <alignment horizontal="right" vertical="center" wrapText="1"/>
      <protection hidden="1"/>
    </xf>
    <xf numFmtId="0" fontId="9" fillId="3" borderId="13" xfId="0" applyFont="1" applyFill="1" applyBorder="1" applyAlignment="1" applyProtection="1">
      <alignment horizontal="right" vertical="center" wrapText="1"/>
      <protection hidden="1"/>
    </xf>
    <xf numFmtId="0" fontId="9" fillId="3" borderId="14" xfId="0" applyFont="1" applyFill="1" applyBorder="1" applyAlignment="1" applyProtection="1">
      <alignment horizontal="right" vertical="center" wrapText="1"/>
      <protection hidden="1"/>
    </xf>
    <xf numFmtId="0" fontId="9" fillId="3" borderId="107" xfId="0" applyFont="1" applyFill="1" applyBorder="1" applyAlignment="1" applyProtection="1">
      <alignment horizontal="center" vertical="center" wrapText="1"/>
      <protection hidden="1"/>
    </xf>
    <xf numFmtId="0" fontId="9" fillId="3" borderId="144" xfId="0" applyFont="1" applyFill="1" applyBorder="1" applyAlignment="1" applyProtection="1">
      <alignment horizontal="center" vertical="center" wrapText="1"/>
      <protection hidden="1"/>
    </xf>
    <xf numFmtId="0" fontId="9" fillId="3" borderId="105" xfId="0" applyFont="1" applyFill="1" applyBorder="1" applyAlignment="1" applyProtection="1">
      <alignment horizontal="center" vertical="center" wrapText="1"/>
      <protection hidden="1"/>
    </xf>
    <xf numFmtId="0" fontId="7" fillId="7" borderId="32" xfId="0" applyFont="1" applyFill="1" applyBorder="1" applyAlignment="1" applyProtection="1">
      <alignment horizontal="center" vertical="center" wrapText="1"/>
      <protection hidden="1"/>
    </xf>
    <xf numFmtId="0" fontId="7" fillId="7" borderId="33" xfId="0" applyFont="1" applyFill="1" applyBorder="1" applyAlignment="1" applyProtection="1">
      <alignment horizontal="center" vertical="center" wrapText="1"/>
      <protection hidden="1"/>
    </xf>
    <xf numFmtId="0" fontId="7" fillId="7" borderId="34" xfId="0" applyFont="1" applyFill="1" applyBorder="1" applyAlignment="1" applyProtection="1">
      <alignment horizontal="center" vertical="center" wrapText="1"/>
      <protection hidden="1"/>
    </xf>
    <xf numFmtId="0" fontId="7" fillId="7" borderId="103" xfId="0" applyFont="1" applyFill="1" applyBorder="1" applyAlignment="1" applyProtection="1">
      <alignment horizontal="center" vertical="center" wrapText="1"/>
      <protection hidden="1"/>
    </xf>
    <xf numFmtId="0" fontId="7" fillId="7" borderId="104" xfId="0" applyFont="1" applyFill="1" applyBorder="1" applyAlignment="1" applyProtection="1">
      <alignment horizontal="center" vertical="center" wrapText="1"/>
      <protection hidden="1"/>
    </xf>
    <xf numFmtId="0" fontId="7" fillId="7" borderId="21" xfId="0" applyFont="1" applyFill="1" applyBorder="1" applyAlignment="1" applyProtection="1">
      <alignment horizontal="center" vertical="center" wrapText="1"/>
      <protection hidden="1"/>
    </xf>
    <xf numFmtId="165" fontId="9" fillId="3" borderId="13" xfId="0" applyNumberFormat="1" applyFont="1" applyFill="1" applyBorder="1" applyAlignment="1" applyProtection="1">
      <alignment horizontal="center" vertical="center" wrapText="1"/>
      <protection hidden="1"/>
    </xf>
    <xf numFmtId="165" fontId="9" fillId="3" borderId="14" xfId="0" applyNumberFormat="1" applyFont="1" applyFill="1" applyBorder="1" applyAlignment="1" applyProtection="1">
      <alignment horizontal="center" vertical="center" wrapText="1"/>
      <protection hidden="1"/>
    </xf>
    <xf numFmtId="49" fontId="9" fillId="3" borderId="96" xfId="0" applyNumberFormat="1" applyFont="1" applyFill="1" applyBorder="1" applyAlignment="1" applyProtection="1">
      <alignment horizontal="center" vertical="center"/>
      <protection hidden="1"/>
    </xf>
    <xf numFmtId="49" fontId="9" fillId="3" borderId="124" xfId="0" applyNumberFormat="1" applyFont="1" applyFill="1" applyBorder="1" applyAlignment="1" applyProtection="1">
      <alignment horizontal="center" vertical="center"/>
      <protection hidden="1"/>
    </xf>
    <xf numFmtId="49" fontId="9" fillId="3" borderId="81" xfId="0" applyNumberFormat="1" applyFont="1" applyFill="1" applyBorder="1" applyAlignment="1" applyProtection="1">
      <alignment horizontal="center" vertical="center"/>
      <protection hidden="1"/>
    </xf>
    <xf numFmtId="49" fontId="9" fillId="3" borderId="41" xfId="0" applyNumberFormat="1" applyFont="1" applyFill="1" applyBorder="1" applyAlignment="1" applyProtection="1">
      <alignment horizontal="center" vertical="center"/>
      <protection hidden="1"/>
    </xf>
    <xf numFmtId="49" fontId="7" fillId="0" borderId="40" xfId="0" applyNumberFormat="1" applyFont="1" applyBorder="1" applyAlignment="1" applyProtection="1">
      <alignment horizontal="center" vertical="center"/>
      <protection hidden="1"/>
    </xf>
    <xf numFmtId="49" fontId="7" fillId="0" borderId="0" xfId="0" applyNumberFormat="1" applyFont="1" applyAlignment="1" applyProtection="1">
      <alignment horizontal="center" vertical="center"/>
      <protection hidden="1"/>
    </xf>
  </cellXfs>
  <cellStyles count="6">
    <cellStyle name="Hiperlink" xfId="1" builtinId="8"/>
    <cellStyle name="Moeda" xfId="2" builtinId="4"/>
    <cellStyle name="Normal" xfId="0" builtinId="0"/>
    <cellStyle name="Normal 2" xfId="3" xr:uid="{4E170FE6-27A1-434D-9302-92F879E9C2D3}"/>
    <cellStyle name="Porcentagem" xfId="4" builtinId="5"/>
    <cellStyle name="Vírgula" xfId="5" builtinId="3"/>
  </cellStyles>
  <dxfs count="4">
    <dxf>
      <font>
        <color theme="0" tint="-0.14996795556505021"/>
      </font>
    </dxf>
    <dxf>
      <font>
        <color theme="0"/>
      </font>
    </dxf>
    <dxf>
      <font>
        <color rgb="FFFFFF99"/>
      </font>
    </dxf>
    <dxf>
      <font>
        <color rgb="FFFFFF99"/>
      </font>
    </dxf>
  </dxfs>
  <tableStyles count="0" defaultTableStyle="TableStyleMedium9"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in.gov.br/en/web/dou/-/decreto-n-10.410-de-30-de-junho-de-2020-264503344" TargetMode="Externa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04D1C-6503-42A9-AE8D-176A7E2ADAFF}">
  <sheetPr>
    <pageSetUpPr autoPageBreaks="0"/>
  </sheetPr>
  <dimension ref="A1:Q100"/>
  <sheetViews>
    <sheetView showGridLines="0" zoomScale="80" zoomScaleNormal="80" workbookViewId="0">
      <pane ySplit="4" topLeftCell="A5" activePane="bottomLeft" state="frozen"/>
      <selection activeCell="P10" sqref="P10"/>
      <selection pane="bottomLeft" activeCell="F56" sqref="F56"/>
    </sheetView>
  </sheetViews>
  <sheetFormatPr defaultColWidth="9.140625" defaultRowHeight="30" customHeight="1" x14ac:dyDescent="0.2"/>
  <cols>
    <col min="1" max="1" width="1.7109375" style="196" customWidth="1"/>
    <col min="2" max="2" width="22.85546875" style="197" customWidth="1"/>
    <col min="3" max="3" width="66.42578125" style="196" bestFit="1" customWidth="1"/>
    <col min="4" max="6" width="20.7109375" style="196" customWidth="1"/>
    <col min="7" max="7" width="3.7109375" style="198" bestFit="1" customWidth="1"/>
    <col min="8" max="8" width="11.7109375" style="196" customWidth="1"/>
    <col min="9" max="9" width="3.42578125" style="196" bestFit="1" customWidth="1"/>
    <col min="10" max="10" width="8.7109375" style="196" customWidth="1"/>
    <col min="11" max="11" width="2.140625" style="196" bestFit="1" customWidth="1"/>
    <col min="12" max="12" width="8.7109375" style="196" customWidth="1"/>
    <col min="13" max="17" width="11.7109375" style="196" customWidth="1"/>
    <col min="18" max="16384" width="9.140625" style="196"/>
  </cols>
  <sheetData>
    <row r="1" spans="1:17" ht="32.25" customHeight="1" thickBot="1" x14ac:dyDescent="0.25">
      <c r="A1" s="196" t="s">
        <v>61</v>
      </c>
      <c r="E1" s="338" t="s">
        <v>193</v>
      </c>
      <c r="F1" s="339">
        <f>'DETALHAMENTO DOS CUSTOS'!D38</f>
        <v>29</v>
      </c>
    </row>
    <row r="2" spans="1:17" s="199" customFormat="1" ht="15" customHeight="1" x14ac:dyDescent="0.2">
      <c r="B2" s="594" t="s">
        <v>89</v>
      </c>
      <c r="C2" s="595"/>
      <c r="D2" s="591" t="s">
        <v>248</v>
      </c>
      <c r="E2" s="588" t="s">
        <v>107</v>
      </c>
      <c r="F2" s="585" t="s">
        <v>92</v>
      </c>
      <c r="G2" s="200"/>
      <c r="H2" s="355" t="s">
        <v>153</v>
      </c>
      <c r="I2" s="562" t="s">
        <v>154</v>
      </c>
      <c r="J2" s="563"/>
      <c r="K2" s="563"/>
      <c r="L2" s="564"/>
      <c r="M2" s="559" t="s">
        <v>189</v>
      </c>
      <c r="N2" s="559" t="s">
        <v>155</v>
      </c>
      <c r="O2" s="559" t="s">
        <v>190</v>
      </c>
      <c r="P2" s="559" t="s">
        <v>192</v>
      </c>
      <c r="Q2" s="559" t="s">
        <v>156</v>
      </c>
    </row>
    <row r="3" spans="1:17" s="199" customFormat="1" ht="15" customHeight="1" x14ac:dyDescent="0.2">
      <c r="B3" s="596"/>
      <c r="C3" s="597"/>
      <c r="D3" s="592"/>
      <c r="E3" s="589"/>
      <c r="F3" s="586"/>
      <c r="G3" s="200"/>
      <c r="H3" s="201">
        <v>21</v>
      </c>
      <c r="I3" s="201">
        <v>3.1</v>
      </c>
      <c r="J3" s="202" t="str">
        <f>IF(I3=1,"vez","vezes")</f>
        <v>vezes</v>
      </c>
      <c r="K3" s="203">
        <v>3</v>
      </c>
      <c r="L3" s="204" t="str">
        <f>IF(K3=1,"vez","vezes")</f>
        <v>vezes</v>
      </c>
      <c r="M3" s="560"/>
      <c r="N3" s="560"/>
      <c r="O3" s="560"/>
      <c r="P3" s="560"/>
      <c r="Q3" s="560"/>
    </row>
    <row r="4" spans="1:17" ht="15" customHeight="1" thickBot="1" x14ac:dyDescent="0.25">
      <c r="B4" s="598"/>
      <c r="C4" s="599"/>
      <c r="D4" s="593"/>
      <c r="E4" s="590"/>
      <c r="F4" s="587"/>
      <c r="H4" s="356" t="s">
        <v>188</v>
      </c>
      <c r="I4" s="565" t="s">
        <v>191</v>
      </c>
      <c r="J4" s="566"/>
      <c r="K4" s="567"/>
      <c r="L4" s="205">
        <v>54</v>
      </c>
      <c r="M4" s="561"/>
      <c r="N4" s="561"/>
      <c r="O4" s="561"/>
      <c r="P4" s="561"/>
      <c r="Q4" s="561"/>
    </row>
    <row r="5" spans="1:17" ht="15" customHeight="1" thickBot="1" x14ac:dyDescent="0.25">
      <c r="B5" s="572" t="s">
        <v>91</v>
      </c>
      <c r="C5" s="206" t="s">
        <v>91</v>
      </c>
      <c r="D5" s="207">
        <f>763</f>
        <v>763</v>
      </c>
      <c r="E5" s="337">
        <f>HLOOKUP("X",H5:$Q$46,G5,FALSE)</f>
        <v>13.950000000000001</v>
      </c>
      <c r="F5" s="340">
        <f>D5*E5</f>
        <v>10643.85</v>
      </c>
      <c r="G5" s="198">
        <v>42</v>
      </c>
      <c r="H5" s="336"/>
      <c r="I5" s="557" t="s">
        <v>194</v>
      </c>
      <c r="J5" s="558"/>
      <c r="K5" s="568"/>
      <c r="L5" s="569"/>
      <c r="M5" s="208"/>
      <c r="N5" s="208"/>
      <c r="O5" s="208"/>
      <c r="P5" s="208"/>
      <c r="Q5" s="208"/>
    </row>
    <row r="6" spans="1:17" ht="20.100000000000001" customHeight="1" thickTop="1" thickBot="1" x14ac:dyDescent="0.25">
      <c r="B6" s="573"/>
      <c r="C6" s="209" t="s">
        <v>115</v>
      </c>
      <c r="D6" s="210">
        <f>SUM(D5:D5)</f>
        <v>763</v>
      </c>
      <c r="E6" s="211"/>
      <c r="F6" s="341">
        <f>SUM(F5:F5)</f>
        <v>10643.85</v>
      </c>
      <c r="G6" s="198">
        <v>41</v>
      </c>
      <c r="H6" s="536"/>
      <c r="I6" s="537"/>
      <c r="J6" s="537"/>
      <c r="K6" s="537"/>
      <c r="L6" s="537"/>
      <c r="M6" s="537"/>
      <c r="N6" s="537"/>
      <c r="O6" s="537"/>
      <c r="P6" s="537"/>
      <c r="Q6" s="538"/>
    </row>
    <row r="7" spans="1:17" ht="15" customHeight="1" x14ac:dyDescent="0.2">
      <c r="B7" s="574" t="s">
        <v>94</v>
      </c>
      <c r="C7" s="212" t="s">
        <v>157</v>
      </c>
      <c r="D7" s="213">
        <f>64</f>
        <v>64</v>
      </c>
      <c r="E7" s="214">
        <f>HLOOKUP("X",H7:$Q$46,G7,FALSE)</f>
        <v>0.16666666666666666</v>
      </c>
      <c r="F7" s="342">
        <f>D7*E7</f>
        <v>10.666666666666666</v>
      </c>
      <c r="G7" s="198">
        <v>40</v>
      </c>
      <c r="H7" s="335"/>
      <c r="I7" s="539"/>
      <c r="J7" s="540"/>
      <c r="K7" s="570"/>
      <c r="L7" s="571"/>
      <c r="M7" s="215"/>
      <c r="N7" s="215"/>
      <c r="O7" s="215"/>
      <c r="P7" s="215" t="s">
        <v>194</v>
      </c>
      <c r="Q7" s="215"/>
    </row>
    <row r="8" spans="1:17" ht="15" customHeight="1" x14ac:dyDescent="0.2">
      <c r="B8" s="574"/>
      <c r="C8" s="216" t="s">
        <v>195</v>
      </c>
      <c r="D8" s="217">
        <f>1500</f>
        <v>1500</v>
      </c>
      <c r="E8" s="218">
        <f>HLOOKUP("X",H8:$Q$46,G8,FALSE)</f>
        <v>13.950000000000001</v>
      </c>
      <c r="F8" s="343">
        <f>D8*E8</f>
        <v>20925</v>
      </c>
      <c r="G8" s="198">
        <v>39</v>
      </c>
      <c r="H8" s="334"/>
      <c r="I8" s="541" t="s">
        <v>194</v>
      </c>
      <c r="J8" s="542"/>
      <c r="K8" s="532"/>
      <c r="L8" s="533"/>
      <c r="M8" s="219"/>
      <c r="N8" s="219"/>
      <c r="O8" s="219"/>
      <c r="P8" s="219"/>
      <c r="Q8" s="219"/>
    </row>
    <row r="9" spans="1:17" ht="15" customHeight="1" x14ac:dyDescent="0.2">
      <c r="B9" s="574"/>
      <c r="C9" s="220" t="s">
        <v>225</v>
      </c>
      <c r="D9" s="221">
        <v>1560</v>
      </c>
      <c r="E9" s="222">
        <f>HLOOKUP("X",H9:$Q$46,G9,FALSE)</f>
        <v>13.950000000000001</v>
      </c>
      <c r="F9" s="343">
        <f>D9*E9</f>
        <v>21762</v>
      </c>
      <c r="G9" s="198">
        <v>38</v>
      </c>
      <c r="H9" s="334"/>
      <c r="I9" s="541" t="s">
        <v>194</v>
      </c>
      <c r="J9" s="542"/>
      <c r="K9" s="532"/>
      <c r="L9" s="533"/>
      <c r="M9" s="219"/>
      <c r="N9" s="219"/>
      <c r="O9" s="219"/>
      <c r="P9" s="219"/>
      <c r="Q9" s="219"/>
    </row>
    <row r="10" spans="1:17" ht="15" customHeight="1" thickBot="1" x14ac:dyDescent="0.25">
      <c r="B10" s="574"/>
      <c r="C10" s="220" t="s">
        <v>158</v>
      </c>
      <c r="D10" s="221">
        <v>8797</v>
      </c>
      <c r="E10" s="223">
        <f>HLOOKUP("X",H10:$Q$46,G10,FALSE)</f>
        <v>13.5</v>
      </c>
      <c r="F10" s="344">
        <f>D10*E10</f>
        <v>118759.5</v>
      </c>
      <c r="G10" s="198">
        <v>37</v>
      </c>
      <c r="H10" s="333" t="s">
        <v>61</v>
      </c>
      <c r="I10" s="541"/>
      <c r="J10" s="542"/>
      <c r="K10" s="553" t="s">
        <v>194</v>
      </c>
      <c r="L10" s="554"/>
      <c r="M10" s="224"/>
      <c r="N10" s="224"/>
      <c r="O10" s="224"/>
      <c r="P10" s="224"/>
      <c r="Q10" s="224"/>
    </row>
    <row r="11" spans="1:17" ht="20.100000000000001" customHeight="1" thickTop="1" thickBot="1" x14ac:dyDescent="0.25">
      <c r="B11" s="573"/>
      <c r="C11" s="209" t="s">
        <v>115</v>
      </c>
      <c r="D11" s="210">
        <f>SUM(D7:D10)</f>
        <v>11921</v>
      </c>
      <c r="E11" s="211"/>
      <c r="F11" s="341">
        <f>SUM(F7:F10)</f>
        <v>161457.16666666669</v>
      </c>
      <c r="G11" s="198">
        <v>36</v>
      </c>
      <c r="H11" s="536"/>
      <c r="I11" s="537"/>
      <c r="J11" s="537"/>
      <c r="K11" s="537"/>
      <c r="L11" s="537"/>
      <c r="M11" s="537"/>
      <c r="N11" s="537"/>
      <c r="O11" s="537"/>
      <c r="P11" s="537"/>
      <c r="Q11" s="538"/>
    </row>
    <row r="12" spans="1:17" ht="15" customHeight="1" thickBot="1" x14ac:dyDescent="0.25">
      <c r="B12" s="574" t="s">
        <v>95</v>
      </c>
      <c r="C12" s="206" t="s">
        <v>95</v>
      </c>
      <c r="D12" s="207">
        <v>10009</v>
      </c>
      <c r="E12" s="225">
        <f>HLOOKUP("X",H12:$Q$46,G12,FALSE)</f>
        <v>2</v>
      </c>
      <c r="F12" s="340">
        <f>D12*E12</f>
        <v>20018</v>
      </c>
      <c r="G12" s="198">
        <v>35</v>
      </c>
      <c r="H12" s="336" t="s">
        <v>61</v>
      </c>
      <c r="I12" s="557"/>
      <c r="J12" s="558"/>
      <c r="K12" s="555"/>
      <c r="L12" s="556"/>
      <c r="M12" s="208" t="s">
        <v>194</v>
      </c>
      <c r="N12" s="208"/>
      <c r="O12" s="208"/>
      <c r="P12" s="208"/>
      <c r="Q12" s="208"/>
    </row>
    <row r="13" spans="1:17" ht="20.100000000000001" customHeight="1" thickTop="1" thickBot="1" x14ac:dyDescent="0.25">
      <c r="B13" s="573"/>
      <c r="C13" s="209" t="s">
        <v>115</v>
      </c>
      <c r="D13" s="210">
        <f>SUM(D12:D12)</f>
        <v>10009</v>
      </c>
      <c r="E13" s="211"/>
      <c r="F13" s="341">
        <f>SUM(F12:F12)</f>
        <v>20018</v>
      </c>
      <c r="G13" s="198">
        <v>34</v>
      </c>
      <c r="H13" s="536"/>
      <c r="I13" s="537"/>
      <c r="J13" s="537"/>
      <c r="K13" s="537"/>
      <c r="L13" s="537"/>
      <c r="M13" s="537"/>
      <c r="N13" s="537"/>
      <c r="O13" s="537"/>
      <c r="P13" s="537"/>
      <c r="Q13" s="538"/>
    </row>
    <row r="14" spans="1:17" ht="15" customHeight="1" x14ac:dyDescent="0.2">
      <c r="B14" s="572" t="s">
        <v>96</v>
      </c>
      <c r="C14" s="351" t="s">
        <v>164</v>
      </c>
      <c r="D14" s="352">
        <v>102</v>
      </c>
      <c r="E14" s="353">
        <f>HLOOKUP("X",H14:$Q$46,G14,FALSE)</f>
        <v>2</v>
      </c>
      <c r="F14" s="354">
        <f t="shared" ref="F14:F31" si="0">D14*E14</f>
        <v>204</v>
      </c>
      <c r="G14" s="198">
        <v>33</v>
      </c>
      <c r="H14" s="335"/>
      <c r="I14" s="575" t="s">
        <v>61</v>
      </c>
      <c r="J14" s="576"/>
      <c r="K14" s="570" t="s">
        <v>61</v>
      </c>
      <c r="L14" s="571"/>
      <c r="M14" s="215" t="s">
        <v>194</v>
      </c>
      <c r="N14" s="215"/>
      <c r="O14" s="215"/>
      <c r="P14" s="215"/>
      <c r="Q14" s="215"/>
    </row>
    <row r="15" spans="1:17" ht="15" customHeight="1" x14ac:dyDescent="0.2">
      <c r="B15" s="574"/>
      <c r="C15" s="228" t="s">
        <v>160</v>
      </c>
      <c r="D15" s="217">
        <v>308</v>
      </c>
      <c r="E15" s="218">
        <f>HLOOKUP("X",H15:$Q$46,G15,FALSE)</f>
        <v>1</v>
      </c>
      <c r="F15" s="343">
        <f t="shared" si="0"/>
        <v>308</v>
      </c>
      <c r="G15" s="198">
        <v>32</v>
      </c>
      <c r="H15" s="334"/>
      <c r="I15" s="541"/>
      <c r="J15" s="542"/>
      <c r="K15" s="532"/>
      <c r="L15" s="533"/>
      <c r="M15" s="219"/>
      <c r="N15" s="219" t="s">
        <v>194</v>
      </c>
      <c r="O15" s="219"/>
      <c r="P15" s="219"/>
      <c r="Q15" s="219"/>
    </row>
    <row r="16" spans="1:17" ht="15" customHeight="1" x14ac:dyDescent="0.2">
      <c r="B16" s="574"/>
      <c r="C16" s="228" t="s">
        <v>168</v>
      </c>
      <c r="D16" s="217">
        <v>18</v>
      </c>
      <c r="E16" s="222">
        <f>HLOOKUP("X",H16:$Q$46,G16,FALSE)</f>
        <v>8.3333333333333329E-2</v>
      </c>
      <c r="F16" s="343">
        <f t="shared" si="0"/>
        <v>1.5</v>
      </c>
      <c r="G16" s="198">
        <v>31</v>
      </c>
      <c r="H16" s="334"/>
      <c r="I16" s="541"/>
      <c r="J16" s="542"/>
      <c r="K16" s="532"/>
      <c r="L16" s="533"/>
      <c r="M16" s="219"/>
      <c r="N16" s="219"/>
      <c r="O16" s="219"/>
      <c r="P16" s="219"/>
      <c r="Q16" s="219" t="s">
        <v>194</v>
      </c>
    </row>
    <row r="17" spans="2:17" ht="15" customHeight="1" x14ac:dyDescent="0.2">
      <c r="B17" s="574"/>
      <c r="C17" s="228" t="s">
        <v>165</v>
      </c>
      <c r="D17" s="217">
        <v>225</v>
      </c>
      <c r="E17" s="218">
        <f>HLOOKUP("X",H17:$Q$46,G17,FALSE)</f>
        <v>2</v>
      </c>
      <c r="F17" s="343">
        <f t="shared" si="0"/>
        <v>450</v>
      </c>
      <c r="G17" s="198">
        <v>30</v>
      </c>
      <c r="H17" s="334"/>
      <c r="I17" s="577" t="s">
        <v>61</v>
      </c>
      <c r="J17" s="578"/>
      <c r="K17" s="532" t="s">
        <v>61</v>
      </c>
      <c r="L17" s="533"/>
      <c r="M17" s="219" t="s">
        <v>194</v>
      </c>
      <c r="N17" s="219"/>
      <c r="O17" s="219"/>
      <c r="P17" s="219"/>
      <c r="Q17" s="219"/>
    </row>
    <row r="18" spans="2:17" ht="15" customHeight="1" x14ac:dyDescent="0.2">
      <c r="B18" s="574"/>
      <c r="C18" s="228" t="s">
        <v>176</v>
      </c>
      <c r="D18" s="217">
        <v>60</v>
      </c>
      <c r="E18" s="218">
        <f>HLOOKUP("X",H18:$Q$46,G18,FALSE)</f>
        <v>0.5</v>
      </c>
      <c r="F18" s="343">
        <f t="shared" si="0"/>
        <v>30</v>
      </c>
      <c r="G18" s="198">
        <v>29</v>
      </c>
      <c r="H18" s="334"/>
      <c r="I18" s="541"/>
      <c r="J18" s="542"/>
      <c r="K18" s="532"/>
      <c r="L18" s="533"/>
      <c r="M18" s="219" t="s">
        <v>61</v>
      </c>
      <c r="N18" s="229" t="s">
        <v>61</v>
      </c>
      <c r="O18" s="219" t="s">
        <v>194</v>
      </c>
      <c r="P18" s="219"/>
      <c r="Q18" s="219"/>
    </row>
    <row r="19" spans="2:17" ht="15" customHeight="1" x14ac:dyDescent="0.2">
      <c r="B19" s="574"/>
      <c r="C19" s="228" t="s">
        <v>177</v>
      </c>
      <c r="D19" s="217">
        <v>450</v>
      </c>
      <c r="E19" s="218">
        <f>HLOOKUP("X",H19:$Q$46,G19,FALSE)</f>
        <v>2</v>
      </c>
      <c r="F19" s="343">
        <f t="shared" si="0"/>
        <v>900</v>
      </c>
      <c r="G19" s="198">
        <v>28</v>
      </c>
      <c r="H19" s="334"/>
      <c r="I19" s="541"/>
      <c r="J19" s="542"/>
      <c r="K19" s="532"/>
      <c r="L19" s="533"/>
      <c r="M19" s="219" t="s">
        <v>194</v>
      </c>
      <c r="N19" s="219"/>
      <c r="O19" s="219"/>
      <c r="P19" s="219"/>
      <c r="Q19" s="219"/>
    </row>
    <row r="20" spans="2:17" ht="15" customHeight="1" x14ac:dyDescent="0.2">
      <c r="B20" s="574"/>
      <c r="C20" s="228" t="s">
        <v>178</v>
      </c>
      <c r="D20" s="217">
        <v>0</v>
      </c>
      <c r="E20" s="218">
        <f>HLOOKUP("X",H20:$Q$46,G20,FALSE)</f>
        <v>0.5</v>
      </c>
      <c r="F20" s="343">
        <f t="shared" si="0"/>
        <v>0</v>
      </c>
      <c r="G20" s="198">
        <v>27</v>
      </c>
      <c r="H20" s="334"/>
      <c r="I20" s="541"/>
      <c r="J20" s="542"/>
      <c r="K20" s="532"/>
      <c r="L20" s="533"/>
      <c r="M20" s="219" t="s">
        <v>61</v>
      </c>
      <c r="N20" s="229" t="s">
        <v>61</v>
      </c>
      <c r="O20" s="219" t="s">
        <v>194</v>
      </c>
      <c r="P20" s="219"/>
      <c r="Q20" s="219"/>
    </row>
    <row r="21" spans="2:17" ht="15" customHeight="1" x14ac:dyDescent="0.2">
      <c r="B21" s="574"/>
      <c r="C21" s="228" t="s">
        <v>159</v>
      </c>
      <c r="D21" s="217">
        <v>103</v>
      </c>
      <c r="E21" s="222">
        <f>HLOOKUP("X",H21:$Q$46,G21,FALSE)</f>
        <v>8.3333333333333329E-2</v>
      </c>
      <c r="F21" s="343">
        <f t="shared" si="0"/>
        <v>8.5833333333333321</v>
      </c>
      <c r="G21" s="198">
        <v>26</v>
      </c>
      <c r="H21" s="334"/>
      <c r="I21" s="541"/>
      <c r="J21" s="542"/>
      <c r="K21" s="532"/>
      <c r="L21" s="533"/>
      <c r="M21" s="219"/>
      <c r="N21" s="219"/>
      <c r="O21" s="219"/>
      <c r="P21" s="219"/>
      <c r="Q21" s="219" t="s">
        <v>194</v>
      </c>
    </row>
    <row r="22" spans="2:17" ht="15" customHeight="1" x14ac:dyDescent="0.2">
      <c r="B22" s="574"/>
      <c r="C22" s="228" t="s">
        <v>179</v>
      </c>
      <c r="D22" s="217">
        <v>165</v>
      </c>
      <c r="E22" s="218">
        <f>HLOOKUP("X",H22:$Q$46,G22,FALSE)</f>
        <v>2</v>
      </c>
      <c r="F22" s="343">
        <f t="shared" si="0"/>
        <v>330</v>
      </c>
      <c r="G22" s="198">
        <v>25</v>
      </c>
      <c r="H22" s="334"/>
      <c r="I22" s="541" t="s">
        <v>61</v>
      </c>
      <c r="J22" s="542"/>
      <c r="K22" s="532"/>
      <c r="L22" s="533"/>
      <c r="M22" s="219" t="s">
        <v>194</v>
      </c>
      <c r="N22" s="219"/>
      <c r="O22" s="219"/>
      <c r="P22" s="219"/>
      <c r="Q22" s="219"/>
    </row>
    <row r="23" spans="2:17" ht="15" customHeight="1" x14ac:dyDescent="0.2">
      <c r="B23" s="574"/>
      <c r="C23" s="228" t="s">
        <v>162</v>
      </c>
      <c r="D23" s="217">
        <v>270</v>
      </c>
      <c r="E23" s="218">
        <f>HLOOKUP("X",H23:$Q$46,G23,FALSE)</f>
        <v>2</v>
      </c>
      <c r="F23" s="343">
        <f t="shared" si="0"/>
        <v>540</v>
      </c>
      <c r="G23" s="198">
        <v>24</v>
      </c>
      <c r="H23" s="334"/>
      <c r="I23" s="541"/>
      <c r="J23" s="542"/>
      <c r="K23" s="532" t="s">
        <v>61</v>
      </c>
      <c r="L23" s="533"/>
      <c r="M23" s="219" t="s">
        <v>194</v>
      </c>
      <c r="N23" s="219"/>
      <c r="O23" s="219"/>
      <c r="P23" s="219"/>
      <c r="Q23" s="219"/>
    </row>
    <row r="24" spans="2:17" ht="15" customHeight="1" x14ac:dyDescent="0.2">
      <c r="B24" s="574"/>
      <c r="C24" s="228" t="s">
        <v>167</v>
      </c>
      <c r="D24" s="217">
        <v>400</v>
      </c>
      <c r="E24" s="222">
        <f>HLOOKUP("X",H24:$Q$46,G24,FALSE)</f>
        <v>0.16666666666666666</v>
      </c>
      <c r="F24" s="343">
        <f t="shared" si="0"/>
        <v>66.666666666666657</v>
      </c>
      <c r="G24" s="198">
        <v>23</v>
      </c>
      <c r="H24" s="334"/>
      <c r="I24" s="541"/>
      <c r="J24" s="542"/>
      <c r="K24" s="532"/>
      <c r="L24" s="533"/>
      <c r="M24" s="219"/>
      <c r="N24" s="219"/>
      <c r="O24" s="219"/>
      <c r="P24" s="219" t="s">
        <v>194</v>
      </c>
      <c r="Q24" s="219"/>
    </row>
    <row r="25" spans="2:17" ht="15" customHeight="1" x14ac:dyDescent="0.2">
      <c r="B25" s="574"/>
      <c r="C25" s="228" t="s">
        <v>166</v>
      </c>
      <c r="D25" s="217">
        <v>45</v>
      </c>
      <c r="E25" s="222">
        <f>HLOOKUP("X",H25:$Q$46,G25,FALSE)</f>
        <v>0.16666666666666666</v>
      </c>
      <c r="F25" s="343">
        <f t="shared" si="0"/>
        <v>7.5</v>
      </c>
      <c r="G25" s="198">
        <v>22</v>
      </c>
      <c r="H25" s="334"/>
      <c r="I25" s="541"/>
      <c r="J25" s="542"/>
      <c r="K25" s="532"/>
      <c r="L25" s="533"/>
      <c r="M25" s="219"/>
      <c r="N25" s="219"/>
      <c r="O25" s="219"/>
      <c r="P25" s="219" t="s">
        <v>194</v>
      </c>
      <c r="Q25" s="219"/>
    </row>
    <row r="26" spans="2:17" ht="15" customHeight="1" x14ac:dyDescent="0.2">
      <c r="B26" s="574"/>
      <c r="C26" s="228" t="s">
        <v>161</v>
      </c>
      <c r="D26" s="217">
        <v>274</v>
      </c>
      <c r="E26" s="218">
        <f>HLOOKUP("X",H26:$Q$46,G26,FALSE)</f>
        <v>2</v>
      </c>
      <c r="F26" s="343">
        <f t="shared" si="0"/>
        <v>548</v>
      </c>
      <c r="G26" s="198">
        <v>21</v>
      </c>
      <c r="H26" s="334"/>
      <c r="I26" s="541"/>
      <c r="J26" s="542"/>
      <c r="K26" s="532" t="s">
        <v>61</v>
      </c>
      <c r="L26" s="533"/>
      <c r="M26" s="219" t="s">
        <v>194</v>
      </c>
      <c r="N26" s="219"/>
      <c r="O26" s="219"/>
      <c r="P26" s="219"/>
      <c r="Q26" s="219"/>
    </row>
    <row r="27" spans="2:17" ht="15" customHeight="1" x14ac:dyDescent="0.2">
      <c r="B27" s="574"/>
      <c r="C27" s="228" t="s">
        <v>180</v>
      </c>
      <c r="D27" s="217">
        <v>262</v>
      </c>
      <c r="E27" s="218">
        <f>HLOOKUP("X",H27:$Q$46,G27,FALSE)</f>
        <v>2</v>
      </c>
      <c r="F27" s="343">
        <f t="shared" si="0"/>
        <v>524</v>
      </c>
      <c r="G27" s="198">
        <v>20</v>
      </c>
      <c r="H27" s="334"/>
      <c r="I27" s="541"/>
      <c r="J27" s="542"/>
      <c r="K27" s="532" t="s">
        <v>61</v>
      </c>
      <c r="L27" s="533"/>
      <c r="M27" s="219" t="s">
        <v>194</v>
      </c>
      <c r="N27" s="219"/>
      <c r="O27" s="219"/>
      <c r="P27" s="219"/>
      <c r="Q27" s="219"/>
    </row>
    <row r="28" spans="2:17" ht="15" customHeight="1" x14ac:dyDescent="0.2">
      <c r="B28" s="574"/>
      <c r="C28" s="216" t="s">
        <v>181</v>
      </c>
      <c r="D28" s="217">
        <v>60</v>
      </c>
      <c r="E28" s="218">
        <f>HLOOKUP("X",H28:$Q$46,G28,FALSE)</f>
        <v>2</v>
      </c>
      <c r="F28" s="343">
        <f t="shared" si="0"/>
        <v>120</v>
      </c>
      <c r="G28" s="198">
        <v>19</v>
      </c>
      <c r="H28" s="334"/>
      <c r="I28" s="541" t="s">
        <v>61</v>
      </c>
      <c r="J28" s="542"/>
      <c r="K28" s="532"/>
      <c r="L28" s="533"/>
      <c r="M28" s="219" t="s">
        <v>194</v>
      </c>
      <c r="N28" s="219"/>
      <c r="O28" s="219"/>
      <c r="P28" s="219"/>
      <c r="Q28" s="219"/>
    </row>
    <row r="29" spans="2:17" ht="15" customHeight="1" x14ac:dyDescent="0.2">
      <c r="B29" s="574"/>
      <c r="C29" s="216" t="s">
        <v>182</v>
      </c>
      <c r="D29" s="217">
        <v>8</v>
      </c>
      <c r="E29" s="222">
        <f>HLOOKUP("X",H29:$Q$46,G29,FALSE)</f>
        <v>8.3333333333333329E-2</v>
      </c>
      <c r="F29" s="343">
        <f t="shared" si="0"/>
        <v>0.66666666666666663</v>
      </c>
      <c r="G29" s="198">
        <v>18</v>
      </c>
      <c r="H29" s="334"/>
      <c r="I29" s="541"/>
      <c r="J29" s="542"/>
      <c r="K29" s="532"/>
      <c r="L29" s="533"/>
      <c r="M29" s="219"/>
      <c r="N29" s="219"/>
      <c r="O29" s="219"/>
      <c r="P29" s="219"/>
      <c r="Q29" s="219" t="s">
        <v>194</v>
      </c>
    </row>
    <row r="30" spans="2:17" ht="15" customHeight="1" x14ac:dyDescent="0.2">
      <c r="B30" s="574"/>
      <c r="C30" s="228" t="s">
        <v>163</v>
      </c>
      <c r="D30" s="217">
        <v>288</v>
      </c>
      <c r="E30" s="218">
        <f>HLOOKUP("X",H30:$Q$46,G30,FALSE)</f>
        <v>2</v>
      </c>
      <c r="F30" s="343">
        <f t="shared" si="0"/>
        <v>576</v>
      </c>
      <c r="G30" s="198">
        <v>17</v>
      </c>
      <c r="H30" s="334" t="s">
        <v>61</v>
      </c>
      <c r="I30" s="541" t="s">
        <v>61</v>
      </c>
      <c r="J30" s="542"/>
      <c r="K30" s="532" t="s">
        <v>61</v>
      </c>
      <c r="L30" s="533"/>
      <c r="M30" s="219" t="s">
        <v>194</v>
      </c>
      <c r="N30" s="219"/>
      <c r="O30" s="219"/>
      <c r="P30" s="219"/>
      <c r="Q30" s="219"/>
    </row>
    <row r="31" spans="2:17" ht="15" customHeight="1" thickBot="1" x14ac:dyDescent="0.25">
      <c r="B31" s="574"/>
      <c r="C31" s="220" t="s">
        <v>183</v>
      </c>
      <c r="D31" s="221">
        <v>670</v>
      </c>
      <c r="E31" s="223">
        <f>HLOOKUP("X",H31:$Q$46,G31,FALSE)</f>
        <v>2</v>
      </c>
      <c r="F31" s="343">
        <f t="shared" si="0"/>
        <v>1340</v>
      </c>
      <c r="G31" s="198">
        <v>16</v>
      </c>
      <c r="H31" s="333" t="s">
        <v>61</v>
      </c>
      <c r="I31" s="534" t="s">
        <v>61</v>
      </c>
      <c r="J31" s="535"/>
      <c r="K31" s="555" t="s">
        <v>61</v>
      </c>
      <c r="L31" s="556"/>
      <c r="M31" s="224" t="s">
        <v>194</v>
      </c>
      <c r="N31" s="224"/>
      <c r="O31" s="224"/>
      <c r="P31" s="224"/>
      <c r="Q31" s="224"/>
    </row>
    <row r="32" spans="2:17" ht="20.100000000000001" customHeight="1" thickTop="1" thickBot="1" x14ac:dyDescent="0.25">
      <c r="B32" s="573"/>
      <c r="C32" s="209" t="s">
        <v>115</v>
      </c>
      <c r="D32" s="210">
        <f>SUM(D14:D31)</f>
        <v>3708</v>
      </c>
      <c r="E32" s="211"/>
      <c r="F32" s="341">
        <f>SUM(F14:F31)</f>
        <v>5954.9166666666661</v>
      </c>
      <c r="G32" s="198">
        <v>15</v>
      </c>
      <c r="H32" s="536"/>
      <c r="I32" s="537"/>
      <c r="J32" s="537"/>
      <c r="K32" s="537"/>
      <c r="L32" s="537"/>
      <c r="M32" s="537"/>
      <c r="N32" s="537"/>
      <c r="O32" s="537"/>
      <c r="P32" s="537"/>
      <c r="Q32" s="538"/>
    </row>
    <row r="33" spans="2:17" ht="15" customHeight="1" x14ac:dyDescent="0.2">
      <c r="B33" s="574" t="s">
        <v>97</v>
      </c>
      <c r="C33" s="226" t="s">
        <v>169</v>
      </c>
      <c r="D33" s="213">
        <v>714</v>
      </c>
      <c r="E33" s="227">
        <f>HLOOKUP("X",H33:$Q$46,G33,FALSE)</f>
        <v>13.950000000000001</v>
      </c>
      <c r="F33" s="342">
        <f t="shared" ref="F33:F43" si="1">D33*E33</f>
        <v>9960.3000000000011</v>
      </c>
      <c r="G33" s="198">
        <v>14</v>
      </c>
      <c r="H33" s="335" t="s">
        <v>61</v>
      </c>
      <c r="I33" s="539" t="s">
        <v>194</v>
      </c>
      <c r="J33" s="540"/>
      <c r="K33" s="583" t="s">
        <v>61</v>
      </c>
      <c r="L33" s="584"/>
      <c r="M33" s="215"/>
      <c r="N33" s="215"/>
      <c r="O33" s="215"/>
      <c r="P33" s="215"/>
      <c r="Q33" s="215"/>
    </row>
    <row r="34" spans="2:17" ht="15" customHeight="1" x14ac:dyDescent="0.2">
      <c r="B34" s="574"/>
      <c r="C34" s="228" t="s">
        <v>170</v>
      </c>
      <c r="D34" s="217">
        <v>490</v>
      </c>
      <c r="E34" s="218">
        <f>HLOOKUP("X",H34:$Q$46,G34,FALSE)</f>
        <v>13.950000000000001</v>
      </c>
      <c r="F34" s="343">
        <f t="shared" si="1"/>
        <v>6835.5000000000009</v>
      </c>
      <c r="G34" s="198">
        <v>13</v>
      </c>
      <c r="H34" s="334"/>
      <c r="I34" s="541" t="s">
        <v>194</v>
      </c>
      <c r="J34" s="542"/>
      <c r="K34" s="532" t="s">
        <v>61</v>
      </c>
      <c r="L34" s="533"/>
      <c r="M34" s="219"/>
      <c r="N34" s="219"/>
      <c r="O34" s="219"/>
      <c r="P34" s="219"/>
      <c r="Q34" s="219"/>
    </row>
    <row r="35" spans="2:17" ht="15" customHeight="1" x14ac:dyDescent="0.2">
      <c r="B35" s="574"/>
      <c r="C35" s="216" t="s">
        <v>171</v>
      </c>
      <c r="D35" s="217">
        <v>210</v>
      </c>
      <c r="E35" s="218">
        <f>HLOOKUP("X",H35:$Q$46,G35,FALSE)</f>
        <v>13.950000000000001</v>
      </c>
      <c r="F35" s="343">
        <f t="shared" si="1"/>
        <v>2929.5</v>
      </c>
      <c r="G35" s="198">
        <v>12</v>
      </c>
      <c r="H35" s="334" t="s">
        <v>61</v>
      </c>
      <c r="I35" s="541" t="s">
        <v>194</v>
      </c>
      <c r="J35" s="542"/>
      <c r="K35" s="549" t="s">
        <v>61</v>
      </c>
      <c r="L35" s="550"/>
      <c r="M35" s="219"/>
      <c r="N35" s="219"/>
      <c r="O35" s="219"/>
      <c r="P35" s="219"/>
      <c r="Q35" s="219"/>
    </row>
    <row r="36" spans="2:17" ht="15" customHeight="1" x14ac:dyDescent="0.2">
      <c r="B36" s="574"/>
      <c r="C36" s="228" t="s">
        <v>184</v>
      </c>
      <c r="D36" s="217">
        <v>585</v>
      </c>
      <c r="E36" s="218">
        <f>HLOOKUP("X",H36:$Q$46,G36,FALSE)</f>
        <v>13.950000000000001</v>
      </c>
      <c r="F36" s="343">
        <f t="shared" si="1"/>
        <v>8160.7500000000009</v>
      </c>
      <c r="G36" s="198">
        <v>11</v>
      </c>
      <c r="H36" s="334"/>
      <c r="I36" s="541" t="s">
        <v>194</v>
      </c>
      <c r="J36" s="542"/>
      <c r="K36" s="543" t="s">
        <v>61</v>
      </c>
      <c r="L36" s="544"/>
      <c r="M36" s="219"/>
      <c r="N36" s="219"/>
      <c r="O36" s="219"/>
      <c r="P36" s="219"/>
      <c r="Q36" s="219"/>
    </row>
    <row r="37" spans="2:17" ht="15" customHeight="1" x14ac:dyDescent="0.2">
      <c r="B37" s="574"/>
      <c r="C37" s="216" t="s">
        <v>172</v>
      </c>
      <c r="D37" s="217">
        <v>80</v>
      </c>
      <c r="E37" s="218">
        <f>HLOOKUP("X",H37:$Q$46,G37,FALSE)</f>
        <v>13.950000000000001</v>
      </c>
      <c r="F37" s="343">
        <f t="shared" si="1"/>
        <v>1116</v>
      </c>
      <c r="G37" s="198">
        <v>10</v>
      </c>
      <c r="H37" s="334"/>
      <c r="I37" s="541" t="s">
        <v>194</v>
      </c>
      <c r="J37" s="542"/>
      <c r="K37" s="532"/>
      <c r="L37" s="533"/>
      <c r="M37" s="219"/>
      <c r="N37" s="219"/>
      <c r="O37" s="219"/>
      <c r="P37" s="219"/>
      <c r="Q37" s="219"/>
    </row>
    <row r="38" spans="2:17" ht="15" customHeight="1" thickBot="1" x14ac:dyDescent="0.25">
      <c r="B38" s="574"/>
      <c r="C38" s="230" t="s">
        <v>185</v>
      </c>
      <c r="D38" s="217">
        <v>430</v>
      </c>
      <c r="E38" s="223">
        <f>HLOOKUP("X",H38:$Q$46,G38,FALSE)</f>
        <v>13.950000000000001</v>
      </c>
      <c r="F38" s="343">
        <f t="shared" si="1"/>
        <v>5998.5000000000009</v>
      </c>
      <c r="G38" s="198">
        <v>9</v>
      </c>
      <c r="H38" s="333" t="s">
        <v>61</v>
      </c>
      <c r="I38" s="534" t="s">
        <v>194</v>
      </c>
      <c r="J38" s="535"/>
      <c r="K38" s="551" t="s">
        <v>61</v>
      </c>
      <c r="L38" s="552"/>
      <c r="M38" s="224"/>
      <c r="N38" s="224"/>
      <c r="O38" s="224"/>
      <c r="P38" s="224"/>
      <c r="Q38" s="224"/>
    </row>
    <row r="39" spans="2:17" ht="20.100000000000001" customHeight="1" thickTop="1" thickBot="1" x14ac:dyDescent="0.25">
      <c r="B39" s="574"/>
      <c r="C39" s="347" t="s">
        <v>115</v>
      </c>
      <c r="D39" s="348">
        <f>SUM(D33:D38)</f>
        <v>2509</v>
      </c>
      <c r="E39" s="349"/>
      <c r="F39" s="350">
        <f>SUM(F33:F38)</f>
        <v>35000.550000000003</v>
      </c>
      <c r="G39" s="198">
        <v>8</v>
      </c>
      <c r="H39" s="536"/>
      <c r="I39" s="537"/>
      <c r="J39" s="537"/>
      <c r="K39" s="537"/>
      <c r="L39" s="537"/>
      <c r="M39" s="537"/>
      <c r="N39" s="537"/>
      <c r="O39" s="537"/>
      <c r="P39" s="537"/>
      <c r="Q39" s="538"/>
    </row>
    <row r="40" spans="2:17" ht="15" customHeight="1" x14ac:dyDescent="0.2">
      <c r="B40" s="572" t="s">
        <v>98</v>
      </c>
      <c r="C40" s="351" t="s">
        <v>173</v>
      </c>
      <c r="D40" s="352">
        <v>131</v>
      </c>
      <c r="E40" s="353">
        <f>HLOOKUP("X",H40:$Q$46,G40,FALSE)</f>
        <v>2</v>
      </c>
      <c r="F40" s="354">
        <f t="shared" si="1"/>
        <v>262</v>
      </c>
      <c r="G40" s="198">
        <v>7</v>
      </c>
      <c r="H40" s="335"/>
      <c r="I40" s="539"/>
      <c r="J40" s="540"/>
      <c r="K40" s="545" t="s">
        <v>61</v>
      </c>
      <c r="L40" s="546"/>
      <c r="M40" s="219" t="s">
        <v>194</v>
      </c>
      <c r="N40" s="219"/>
      <c r="O40" s="215"/>
      <c r="P40" s="215"/>
      <c r="Q40" s="215"/>
    </row>
    <row r="41" spans="2:17" ht="15" customHeight="1" x14ac:dyDescent="0.2">
      <c r="B41" s="574"/>
      <c r="C41" s="228" t="s">
        <v>174</v>
      </c>
      <c r="D41" s="213">
        <v>1586</v>
      </c>
      <c r="E41" s="218">
        <f>HLOOKUP("X",H41:$Q$46,G41,FALSE)</f>
        <v>2</v>
      </c>
      <c r="F41" s="343">
        <f t="shared" si="1"/>
        <v>3172</v>
      </c>
      <c r="G41" s="198">
        <v>6</v>
      </c>
      <c r="H41" s="334" t="s">
        <v>61</v>
      </c>
      <c r="I41" s="541"/>
      <c r="J41" s="542"/>
      <c r="K41" s="549" t="s">
        <v>61</v>
      </c>
      <c r="L41" s="550"/>
      <c r="M41" s="219" t="s">
        <v>194</v>
      </c>
      <c r="N41" s="219"/>
      <c r="O41" s="219"/>
      <c r="P41" s="219"/>
      <c r="Q41" s="219"/>
    </row>
    <row r="42" spans="2:17" ht="15" customHeight="1" x14ac:dyDescent="0.2">
      <c r="B42" s="574"/>
      <c r="C42" s="228" t="s">
        <v>186</v>
      </c>
      <c r="D42" s="213">
        <v>1380</v>
      </c>
      <c r="E42" s="218">
        <f>HLOOKUP("X",H42:$Q$46,G42,FALSE)</f>
        <v>2</v>
      </c>
      <c r="F42" s="343">
        <f t="shared" si="1"/>
        <v>2760</v>
      </c>
      <c r="G42" s="198">
        <v>5</v>
      </c>
      <c r="H42" s="334" t="s">
        <v>61</v>
      </c>
      <c r="I42" s="541"/>
      <c r="J42" s="542"/>
      <c r="K42" s="549" t="s">
        <v>61</v>
      </c>
      <c r="L42" s="550"/>
      <c r="M42" s="219" t="s">
        <v>194</v>
      </c>
      <c r="N42" s="219"/>
      <c r="O42" s="219"/>
      <c r="P42" s="219"/>
      <c r="Q42" s="219"/>
    </row>
    <row r="43" spans="2:17" ht="15" customHeight="1" thickBot="1" x14ac:dyDescent="0.25">
      <c r="B43" s="574"/>
      <c r="C43" s="228" t="s">
        <v>187</v>
      </c>
      <c r="D43" s="213">
        <v>1517</v>
      </c>
      <c r="E43" s="223">
        <f>HLOOKUP("X",H43:$Q$46,G43,FALSE)</f>
        <v>2</v>
      </c>
      <c r="F43" s="343">
        <f t="shared" si="1"/>
        <v>3034</v>
      </c>
      <c r="G43" s="198">
        <v>4</v>
      </c>
      <c r="H43" s="333" t="s">
        <v>61</v>
      </c>
      <c r="I43" s="534"/>
      <c r="J43" s="535"/>
      <c r="K43" s="547" t="s">
        <v>61</v>
      </c>
      <c r="L43" s="548"/>
      <c r="M43" s="224" t="s">
        <v>194</v>
      </c>
      <c r="N43" s="224"/>
      <c r="O43" s="224"/>
      <c r="P43" s="224"/>
      <c r="Q43" s="224"/>
    </row>
    <row r="44" spans="2:17" ht="20.100000000000001" customHeight="1" thickTop="1" thickBot="1" x14ac:dyDescent="0.25">
      <c r="B44" s="573"/>
      <c r="C44" s="345" t="s">
        <v>115</v>
      </c>
      <c r="D44" s="346">
        <f>SUM(D40:D43)</f>
        <v>4614</v>
      </c>
      <c r="E44" s="211"/>
      <c r="F44" s="341">
        <f>SUM(F40:F43)</f>
        <v>9228</v>
      </c>
      <c r="G44" s="198">
        <v>3</v>
      </c>
      <c r="H44" s="536"/>
      <c r="I44" s="537"/>
      <c r="J44" s="537"/>
      <c r="K44" s="537"/>
      <c r="L44" s="537"/>
      <c r="M44" s="537"/>
      <c r="N44" s="537"/>
      <c r="O44" s="537"/>
      <c r="P44" s="537"/>
      <c r="Q44" s="538"/>
    </row>
    <row r="45" spans="2:17" ht="15" customHeight="1" thickBot="1" x14ac:dyDescent="0.25">
      <c r="G45" s="198">
        <v>2</v>
      </c>
    </row>
    <row r="46" spans="2:17" ht="15" customHeight="1" thickBot="1" x14ac:dyDescent="0.25">
      <c r="G46" s="198">
        <v>1</v>
      </c>
      <c r="H46" s="357">
        <v>22</v>
      </c>
      <c r="I46" s="579">
        <f>L4/12*I3</f>
        <v>13.950000000000001</v>
      </c>
      <c r="J46" s="580"/>
      <c r="K46" s="581">
        <f>L4/12*K3</f>
        <v>13.5</v>
      </c>
      <c r="L46" s="582"/>
      <c r="M46" s="360">
        <f>24/12</f>
        <v>2</v>
      </c>
      <c r="N46" s="359">
        <f>12/12</f>
        <v>1</v>
      </c>
      <c r="O46" s="358">
        <f>6/12</f>
        <v>0.5</v>
      </c>
      <c r="P46" s="361">
        <f>2/12</f>
        <v>0.16666666666666666</v>
      </c>
      <c r="Q46" s="362">
        <f>1/12</f>
        <v>8.3333333333333329E-2</v>
      </c>
    </row>
    <row r="47" spans="2:17" ht="15" customHeight="1" x14ac:dyDescent="0.2"/>
    <row r="48" spans="2:17" ht="15" customHeight="1" x14ac:dyDescent="0.2"/>
    <row r="49" spans="2:2" ht="15" customHeight="1" x14ac:dyDescent="0.2"/>
    <row r="50" spans="2:2" ht="15" customHeight="1" x14ac:dyDescent="0.2">
      <c r="B50" s="196"/>
    </row>
    <row r="51" spans="2:2" ht="15" customHeight="1" x14ac:dyDescent="0.2">
      <c r="B51" s="196"/>
    </row>
    <row r="52" spans="2:2" ht="15" customHeight="1" x14ac:dyDescent="0.2">
      <c r="B52" s="196"/>
    </row>
    <row r="53" spans="2:2" ht="15" customHeight="1" x14ac:dyDescent="0.2">
      <c r="B53" s="196"/>
    </row>
    <row r="54" spans="2:2" ht="15" customHeight="1" x14ac:dyDescent="0.2">
      <c r="B54" s="196"/>
    </row>
    <row r="55" spans="2:2" ht="15" customHeight="1" x14ac:dyDescent="0.2">
      <c r="B55" s="196"/>
    </row>
    <row r="56" spans="2:2" ht="15" customHeight="1" x14ac:dyDescent="0.2">
      <c r="B56" s="196"/>
    </row>
    <row r="57" spans="2:2" ht="15" customHeight="1" x14ac:dyDescent="0.2">
      <c r="B57" s="196"/>
    </row>
    <row r="58" spans="2:2" ht="15" customHeight="1" x14ac:dyDescent="0.2">
      <c r="B58" s="196"/>
    </row>
    <row r="59" spans="2:2" ht="15" customHeight="1" x14ac:dyDescent="0.2">
      <c r="B59" s="196"/>
    </row>
    <row r="60" spans="2:2" ht="15" customHeight="1" x14ac:dyDescent="0.2">
      <c r="B60" s="196"/>
    </row>
    <row r="61" spans="2:2" ht="15" customHeight="1" x14ac:dyDescent="0.2">
      <c r="B61" s="196"/>
    </row>
    <row r="62" spans="2:2" ht="15" customHeight="1" x14ac:dyDescent="0.2">
      <c r="B62" s="196"/>
    </row>
    <row r="63" spans="2:2" ht="15" customHeight="1" x14ac:dyDescent="0.2">
      <c r="B63" s="196"/>
    </row>
    <row r="64" spans="2:2" ht="15" customHeight="1" x14ac:dyDescent="0.2">
      <c r="B64" s="196"/>
    </row>
    <row r="65" spans="2:2" ht="15" customHeight="1" x14ac:dyDescent="0.2">
      <c r="B65" s="196"/>
    </row>
    <row r="66" spans="2:2" ht="15" customHeight="1" x14ac:dyDescent="0.2">
      <c r="B66" s="196"/>
    </row>
    <row r="67" spans="2:2" ht="15" customHeight="1" x14ac:dyDescent="0.2">
      <c r="B67" s="196"/>
    </row>
    <row r="68" spans="2:2" ht="15" customHeight="1" x14ac:dyDescent="0.2">
      <c r="B68" s="196"/>
    </row>
    <row r="69" spans="2:2" ht="15" customHeight="1" x14ac:dyDescent="0.2">
      <c r="B69" s="196"/>
    </row>
    <row r="70" spans="2:2" ht="15" customHeight="1" x14ac:dyDescent="0.2">
      <c r="B70" s="196"/>
    </row>
    <row r="71" spans="2:2" ht="15" customHeight="1" x14ac:dyDescent="0.2">
      <c r="B71" s="196"/>
    </row>
    <row r="72" spans="2:2" ht="15" customHeight="1" x14ac:dyDescent="0.2">
      <c r="B72" s="196"/>
    </row>
    <row r="73" spans="2:2" ht="15" customHeight="1" x14ac:dyDescent="0.2">
      <c r="B73" s="196"/>
    </row>
    <row r="74" spans="2:2" ht="15" customHeight="1" x14ac:dyDescent="0.2">
      <c r="B74" s="196"/>
    </row>
    <row r="75" spans="2:2" ht="15" customHeight="1" x14ac:dyDescent="0.2">
      <c r="B75" s="196"/>
    </row>
    <row r="76" spans="2:2" ht="15" customHeight="1" x14ac:dyDescent="0.2">
      <c r="B76" s="196"/>
    </row>
    <row r="77" spans="2:2" ht="15" customHeight="1" x14ac:dyDescent="0.2">
      <c r="B77" s="196"/>
    </row>
    <row r="78" spans="2:2" ht="15" customHeight="1" x14ac:dyDescent="0.2">
      <c r="B78" s="196"/>
    </row>
    <row r="79" spans="2:2" ht="15" customHeight="1" x14ac:dyDescent="0.2">
      <c r="B79" s="196"/>
    </row>
    <row r="80" spans="2:2" ht="15" customHeight="1" x14ac:dyDescent="0.2">
      <c r="B80" s="196"/>
    </row>
    <row r="81" spans="2:2" ht="15" customHeight="1" x14ac:dyDescent="0.2">
      <c r="B81" s="196"/>
    </row>
    <row r="82" spans="2:2" ht="15" customHeight="1" x14ac:dyDescent="0.2">
      <c r="B82" s="196"/>
    </row>
    <row r="83" spans="2:2" ht="15" customHeight="1" x14ac:dyDescent="0.2">
      <c r="B83" s="196"/>
    </row>
    <row r="84" spans="2:2" ht="15" customHeight="1" x14ac:dyDescent="0.2">
      <c r="B84" s="196"/>
    </row>
    <row r="85" spans="2:2" ht="15" customHeight="1" x14ac:dyDescent="0.2">
      <c r="B85" s="196"/>
    </row>
    <row r="86" spans="2:2" ht="15" customHeight="1" x14ac:dyDescent="0.2">
      <c r="B86" s="196"/>
    </row>
    <row r="87" spans="2:2" ht="15" customHeight="1" x14ac:dyDescent="0.2">
      <c r="B87" s="196"/>
    </row>
    <row r="88" spans="2:2" ht="15" customHeight="1" x14ac:dyDescent="0.2">
      <c r="B88" s="196"/>
    </row>
    <row r="89" spans="2:2" ht="15" customHeight="1" x14ac:dyDescent="0.2">
      <c r="B89" s="196"/>
    </row>
    <row r="90" spans="2:2" ht="15" customHeight="1" x14ac:dyDescent="0.2">
      <c r="B90" s="196"/>
    </row>
    <row r="91" spans="2:2" ht="15" customHeight="1" x14ac:dyDescent="0.2">
      <c r="B91" s="196"/>
    </row>
    <row r="92" spans="2:2" ht="15" customHeight="1" x14ac:dyDescent="0.2">
      <c r="B92" s="196"/>
    </row>
    <row r="93" spans="2:2" ht="15" customHeight="1" x14ac:dyDescent="0.2">
      <c r="B93" s="196"/>
    </row>
    <row r="94" spans="2:2" ht="15" customHeight="1" x14ac:dyDescent="0.2">
      <c r="B94" s="196"/>
    </row>
    <row r="95" spans="2:2" ht="15" customHeight="1" x14ac:dyDescent="0.2">
      <c r="B95" s="196"/>
    </row>
    <row r="96" spans="2:2" ht="15" customHeight="1" x14ac:dyDescent="0.2">
      <c r="B96" s="196"/>
    </row>
    <row r="97" spans="2:2" ht="15" customHeight="1" x14ac:dyDescent="0.2">
      <c r="B97" s="196"/>
    </row>
    <row r="98" spans="2:2" ht="15" customHeight="1" x14ac:dyDescent="0.2">
      <c r="B98" s="196"/>
    </row>
    <row r="99" spans="2:2" ht="15" customHeight="1" x14ac:dyDescent="0.2">
      <c r="B99" s="196"/>
    </row>
    <row r="100" spans="2:2" ht="15" customHeight="1" x14ac:dyDescent="0.2">
      <c r="B100" s="196"/>
    </row>
  </sheetData>
  <mergeCells count="93">
    <mergeCell ref="B14:B32"/>
    <mergeCell ref="B33:B39"/>
    <mergeCell ref="B40:B44"/>
    <mergeCell ref="F2:F4"/>
    <mergeCell ref="E2:E4"/>
    <mergeCell ref="D2:D4"/>
    <mergeCell ref="B2:C4"/>
    <mergeCell ref="I21:J21"/>
    <mergeCell ref="K30:L30"/>
    <mergeCell ref="I37:J37"/>
    <mergeCell ref="I29:J29"/>
    <mergeCell ref="K29:L29"/>
    <mergeCell ref="H32:Q32"/>
    <mergeCell ref="I30:J30"/>
    <mergeCell ref="K26:L26"/>
    <mergeCell ref="K23:L23"/>
    <mergeCell ref="I22:J22"/>
    <mergeCell ref="K22:L22"/>
    <mergeCell ref="I23:J23"/>
    <mergeCell ref="I33:J33"/>
    <mergeCell ref="K33:L33"/>
    <mergeCell ref="I34:J34"/>
    <mergeCell ref="K35:L35"/>
    <mergeCell ref="I46:J46"/>
    <mergeCell ref="K46:L46"/>
    <mergeCell ref="I31:J31"/>
    <mergeCell ref="K31:L31"/>
    <mergeCell ref="I24:J24"/>
    <mergeCell ref="I28:J28"/>
    <mergeCell ref="K24:L24"/>
    <mergeCell ref="I25:J25"/>
    <mergeCell ref="K25:L25"/>
    <mergeCell ref="K27:L27"/>
    <mergeCell ref="I26:J26"/>
    <mergeCell ref="K28:L28"/>
    <mergeCell ref="I27:J27"/>
    <mergeCell ref="H44:Q44"/>
    <mergeCell ref="I42:J42"/>
    <mergeCell ref="K42:L42"/>
    <mergeCell ref="K17:L17"/>
    <mergeCell ref="K20:L20"/>
    <mergeCell ref="K21:L21"/>
    <mergeCell ref="K19:L19"/>
    <mergeCell ref="K18:L18"/>
    <mergeCell ref="I20:J20"/>
    <mergeCell ref="B5:B6"/>
    <mergeCell ref="B7:B11"/>
    <mergeCell ref="B12:B13"/>
    <mergeCell ref="K8:L8"/>
    <mergeCell ref="K14:L14"/>
    <mergeCell ref="I7:J7"/>
    <mergeCell ref="K15:L15"/>
    <mergeCell ref="H13:Q13"/>
    <mergeCell ref="K16:L16"/>
    <mergeCell ref="I14:J14"/>
    <mergeCell ref="I18:J18"/>
    <mergeCell ref="I19:J19"/>
    <mergeCell ref="I15:J15"/>
    <mergeCell ref="I16:J16"/>
    <mergeCell ref="I17:J17"/>
    <mergeCell ref="N2:N4"/>
    <mergeCell ref="I2:L2"/>
    <mergeCell ref="I4:K4"/>
    <mergeCell ref="K9:L9"/>
    <mergeCell ref="I9:J9"/>
    <mergeCell ref="I8:J8"/>
    <mergeCell ref="H6:Q6"/>
    <mergeCell ref="I5:J5"/>
    <mergeCell ref="O2:O4"/>
    <mergeCell ref="P2:P4"/>
    <mergeCell ref="Q2:Q4"/>
    <mergeCell ref="K5:L5"/>
    <mergeCell ref="M2:M4"/>
    <mergeCell ref="K7:L7"/>
    <mergeCell ref="K10:L10"/>
    <mergeCell ref="K12:L12"/>
    <mergeCell ref="H11:Q11"/>
    <mergeCell ref="I12:J12"/>
    <mergeCell ref="I10:J10"/>
    <mergeCell ref="I43:J43"/>
    <mergeCell ref="K43:L43"/>
    <mergeCell ref="I41:J41"/>
    <mergeCell ref="K41:L41"/>
    <mergeCell ref="K38:L38"/>
    <mergeCell ref="K37:L37"/>
    <mergeCell ref="I38:J38"/>
    <mergeCell ref="H39:Q39"/>
    <mergeCell ref="I40:J40"/>
    <mergeCell ref="K34:L34"/>
    <mergeCell ref="I35:J35"/>
    <mergeCell ref="I36:J36"/>
    <mergeCell ref="K36:L36"/>
    <mergeCell ref="K40:L40"/>
  </mergeCells>
  <printOptions horizontalCentered="1"/>
  <pageMargins left="0.19685039370078741" right="0.19685039370078741" top="0.59055118110236227" bottom="0.39370078740157483" header="0.31496062992125984" footer="0.31496062992125984"/>
  <pageSetup scale="53" fitToHeight="0" orientation="landscape" r:id="rId1"/>
  <headerFooter alignWithMargins="0"/>
  <ignoredErrors>
    <ignoredError sqref="F32 F3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51D5D-1961-416B-825D-046D13760AA1}">
  <sheetPr>
    <tabColor rgb="FF92D050"/>
    <pageSetUpPr autoPageBreaks="0" fitToPage="1"/>
  </sheetPr>
  <dimension ref="A1:IF292"/>
  <sheetViews>
    <sheetView showGridLines="0" tabSelected="1" showRuler="0" zoomScale="85" zoomScaleNormal="85" zoomScaleSheetLayoutView="85" workbookViewId="0">
      <selection activeCell="N24" sqref="N24"/>
    </sheetView>
  </sheetViews>
  <sheetFormatPr defaultColWidth="9.140625" defaultRowHeight="30" customHeight="1" x14ac:dyDescent="0.2"/>
  <cols>
    <col min="1" max="1" width="1.7109375" style="1" customWidth="1"/>
    <col min="2" max="2" width="30.85546875" style="2" customWidth="1"/>
    <col min="3" max="3" width="58.85546875" style="5" customWidth="1"/>
    <col min="4" max="4" width="20.7109375" style="5" customWidth="1"/>
    <col min="5" max="7" width="20.7109375" style="1" customWidth="1"/>
    <col min="8" max="8" width="25.28515625" style="1" bestFit="1" customWidth="1"/>
    <col min="9" max="9" width="22.7109375" style="1" customWidth="1"/>
    <col min="10" max="10" width="17.42578125" style="68" customWidth="1"/>
    <col min="11" max="11" width="20.7109375" style="68" customWidth="1"/>
    <col min="12" max="13" width="8.7109375" style="491" customWidth="1"/>
    <col min="14" max="14" width="26" style="53" customWidth="1"/>
    <col min="15" max="16" width="22.85546875" style="3" customWidth="1"/>
    <col min="17" max="17" width="22.42578125" style="3" customWidth="1"/>
    <col min="18" max="23" width="21.42578125" style="4" customWidth="1"/>
    <col min="24" max="24" width="9.140625" style="4" customWidth="1"/>
    <col min="25" max="25" width="9.140625" style="1" customWidth="1"/>
    <col min="26" max="16384" width="9.140625" style="1"/>
  </cols>
  <sheetData>
    <row r="1" spans="1:240" ht="30" customHeight="1" thickBot="1" x14ac:dyDescent="0.25"/>
    <row r="2" spans="1:240" s="367" customFormat="1" ht="24" customHeight="1" thickBot="1" x14ac:dyDescent="0.25">
      <c r="A2" s="366"/>
      <c r="B2" s="643" t="s">
        <v>392</v>
      </c>
      <c r="C2" s="644"/>
      <c r="D2" s="644"/>
      <c r="E2" s="644"/>
      <c r="F2" s="644"/>
      <c r="G2" s="644"/>
      <c r="H2" s="644"/>
      <c r="I2" s="644"/>
      <c r="J2" s="645"/>
      <c r="K2" s="492"/>
      <c r="L2" s="492"/>
      <c r="M2" s="492"/>
      <c r="N2" s="492"/>
      <c r="O2" s="365"/>
      <c r="P2" s="365"/>
      <c r="Q2" s="365"/>
      <c r="R2" s="365"/>
      <c r="S2" s="365"/>
      <c r="T2" s="365"/>
      <c r="U2" s="365"/>
      <c r="V2" s="365"/>
      <c r="W2" s="365"/>
      <c r="X2" s="365"/>
      <c r="Y2" s="365"/>
      <c r="Z2" s="365"/>
      <c r="AA2" s="365"/>
      <c r="AB2" s="366"/>
      <c r="AC2" s="366"/>
      <c r="AD2" s="366"/>
      <c r="AE2" s="366"/>
      <c r="AF2" s="366"/>
      <c r="AG2" s="366"/>
      <c r="AH2" s="366"/>
      <c r="AI2" s="366"/>
      <c r="AJ2" s="366"/>
      <c r="AK2" s="366"/>
      <c r="AL2" s="366"/>
      <c r="AM2" s="366"/>
      <c r="AN2" s="366"/>
      <c r="AO2" s="366"/>
      <c r="AP2" s="366"/>
      <c r="AQ2" s="366"/>
      <c r="AR2" s="366"/>
      <c r="AS2" s="366"/>
      <c r="AT2" s="366"/>
      <c r="AU2" s="366"/>
      <c r="AV2" s="366"/>
      <c r="AW2" s="366"/>
      <c r="AX2" s="366"/>
      <c r="AY2" s="366"/>
      <c r="AZ2" s="366"/>
      <c r="BA2" s="366"/>
      <c r="BB2" s="366"/>
      <c r="BC2" s="366"/>
      <c r="BD2" s="366"/>
      <c r="BE2" s="366"/>
      <c r="BF2" s="366"/>
      <c r="BG2" s="366"/>
      <c r="BH2" s="366"/>
      <c r="BI2" s="366"/>
      <c r="BJ2" s="366"/>
      <c r="BK2" s="366"/>
      <c r="BL2" s="366"/>
      <c r="BM2" s="366"/>
      <c r="BN2" s="366"/>
      <c r="BO2" s="366"/>
      <c r="BP2" s="366"/>
      <c r="BQ2" s="366"/>
      <c r="BR2" s="366"/>
      <c r="BS2" s="366"/>
      <c r="BT2" s="366"/>
      <c r="BU2" s="366"/>
      <c r="BV2" s="366"/>
      <c r="BW2" s="366"/>
      <c r="BX2" s="366"/>
      <c r="BY2" s="366"/>
      <c r="BZ2" s="366"/>
      <c r="CA2" s="366"/>
      <c r="CB2" s="366"/>
      <c r="CC2" s="366"/>
      <c r="CD2" s="366"/>
      <c r="CE2" s="366"/>
      <c r="CF2" s="366"/>
      <c r="CG2" s="366"/>
      <c r="CH2" s="366"/>
      <c r="CI2" s="366"/>
      <c r="CJ2" s="366"/>
      <c r="CK2" s="366"/>
      <c r="CL2" s="366"/>
      <c r="CM2" s="366"/>
      <c r="CN2" s="366"/>
      <c r="CO2" s="366"/>
      <c r="CP2" s="366"/>
      <c r="CQ2" s="366"/>
      <c r="CR2" s="366"/>
      <c r="CS2" s="366"/>
      <c r="CT2" s="366"/>
      <c r="CU2" s="366"/>
      <c r="CV2" s="366"/>
      <c r="CW2" s="366"/>
      <c r="CX2" s="366"/>
      <c r="CY2" s="366"/>
      <c r="CZ2" s="366"/>
      <c r="DA2" s="366"/>
      <c r="DB2" s="366"/>
      <c r="DC2" s="366"/>
      <c r="DD2" s="366"/>
      <c r="DE2" s="366"/>
      <c r="DF2" s="366"/>
      <c r="DG2" s="366"/>
      <c r="DH2" s="366"/>
      <c r="DI2" s="366"/>
      <c r="DJ2" s="366"/>
      <c r="DK2" s="366"/>
      <c r="DL2" s="366"/>
      <c r="DM2" s="366"/>
      <c r="DN2" s="366"/>
      <c r="DO2" s="366"/>
      <c r="DP2" s="366"/>
      <c r="DQ2" s="366"/>
      <c r="DR2" s="366"/>
      <c r="DS2" s="366"/>
      <c r="DT2" s="366"/>
      <c r="DU2" s="366"/>
      <c r="DV2" s="366"/>
      <c r="DW2" s="366"/>
      <c r="DX2" s="366"/>
      <c r="DY2" s="366"/>
      <c r="DZ2" s="366"/>
      <c r="EA2" s="366"/>
      <c r="EB2" s="366"/>
      <c r="EC2" s="366"/>
      <c r="ED2" s="366"/>
      <c r="EE2" s="366"/>
      <c r="EF2" s="366"/>
      <c r="EG2" s="366"/>
      <c r="EH2" s="366"/>
      <c r="EI2" s="366"/>
      <c r="EJ2" s="366"/>
      <c r="EK2" s="366"/>
      <c r="EL2" s="366"/>
      <c r="EM2" s="366"/>
      <c r="EN2" s="366"/>
      <c r="EO2" s="366"/>
      <c r="EP2" s="366"/>
      <c r="EQ2" s="366"/>
      <c r="ER2" s="366"/>
      <c r="ES2" s="366"/>
      <c r="ET2" s="366"/>
      <c r="EU2" s="366"/>
      <c r="EV2" s="366"/>
      <c r="EW2" s="366"/>
      <c r="EX2" s="366"/>
      <c r="EY2" s="366"/>
      <c r="EZ2" s="366"/>
      <c r="FA2" s="366"/>
      <c r="FB2" s="366"/>
      <c r="FC2" s="366"/>
      <c r="FD2" s="366"/>
      <c r="FE2" s="366"/>
      <c r="FF2" s="366"/>
      <c r="FG2" s="366"/>
      <c r="FH2" s="366"/>
      <c r="FI2" s="366"/>
      <c r="FJ2" s="366"/>
      <c r="FK2" s="366"/>
      <c r="FL2" s="366"/>
      <c r="FM2" s="366"/>
      <c r="FN2" s="366"/>
      <c r="FO2" s="366"/>
      <c r="FP2" s="366"/>
      <c r="FQ2" s="366"/>
      <c r="FR2" s="366"/>
      <c r="FS2" s="366"/>
      <c r="FT2" s="366"/>
      <c r="FU2" s="366"/>
      <c r="FV2" s="366"/>
      <c r="FW2" s="366"/>
      <c r="FX2" s="366"/>
      <c r="FY2" s="366"/>
      <c r="FZ2" s="366"/>
      <c r="GA2" s="366"/>
      <c r="GB2" s="366"/>
      <c r="GC2" s="366"/>
      <c r="GD2" s="366"/>
      <c r="GE2" s="366"/>
      <c r="GF2" s="366"/>
      <c r="GG2" s="366"/>
      <c r="GH2" s="366"/>
      <c r="GI2" s="366"/>
      <c r="GJ2" s="366"/>
      <c r="GK2" s="366"/>
      <c r="GL2" s="366"/>
      <c r="GM2" s="366"/>
      <c r="GN2" s="366"/>
      <c r="GO2" s="366"/>
      <c r="GP2" s="366"/>
      <c r="GQ2" s="366"/>
      <c r="GR2" s="366"/>
      <c r="GS2" s="366"/>
      <c r="GT2" s="366"/>
      <c r="GU2" s="366"/>
      <c r="GV2" s="366"/>
      <c r="GW2" s="366"/>
      <c r="GX2" s="366"/>
      <c r="GY2" s="366"/>
      <c r="GZ2" s="366"/>
      <c r="HA2" s="366"/>
      <c r="HB2" s="366"/>
      <c r="HC2" s="366"/>
      <c r="HD2" s="366"/>
      <c r="HE2" s="366"/>
      <c r="HF2" s="366"/>
      <c r="HG2" s="366"/>
      <c r="HH2" s="366"/>
      <c r="HI2" s="366"/>
      <c r="HJ2" s="366"/>
      <c r="HK2" s="366"/>
      <c r="HL2" s="366"/>
      <c r="HM2" s="366"/>
      <c r="HN2" s="366"/>
      <c r="HO2" s="366"/>
      <c r="HP2" s="366"/>
      <c r="HQ2" s="366"/>
      <c r="HR2" s="366"/>
      <c r="HS2" s="366"/>
      <c r="HT2" s="366"/>
      <c r="HU2" s="366"/>
      <c r="HV2" s="366"/>
      <c r="HW2" s="366"/>
      <c r="HX2" s="366"/>
      <c r="HY2" s="366"/>
      <c r="HZ2" s="366"/>
      <c r="IA2" s="366"/>
      <c r="IB2" s="366"/>
      <c r="IC2" s="366"/>
      <c r="ID2" s="366"/>
      <c r="IE2" s="366"/>
      <c r="IF2" s="366"/>
    </row>
    <row r="3" spans="1:240" s="367" customFormat="1" ht="16.5" customHeight="1" thickBot="1" x14ac:dyDescent="0.25">
      <c r="A3" s="366"/>
      <c r="B3" s="646" t="s">
        <v>394</v>
      </c>
      <c r="C3" s="647"/>
      <c r="D3" s="647"/>
      <c r="E3" s="647"/>
      <c r="F3" s="647"/>
      <c r="G3" s="647"/>
      <c r="H3" s="647"/>
      <c r="I3" s="647"/>
      <c r="J3" s="648"/>
      <c r="K3" s="492"/>
      <c r="L3" s="492"/>
      <c r="M3" s="492"/>
      <c r="N3" s="492"/>
      <c r="O3" s="365"/>
      <c r="P3" s="365"/>
      <c r="Q3" s="365"/>
      <c r="R3" s="365"/>
      <c r="S3" s="365"/>
      <c r="T3" s="365"/>
      <c r="U3" s="365"/>
      <c r="V3" s="365"/>
      <c r="W3" s="365"/>
      <c r="X3" s="365"/>
      <c r="Y3" s="365"/>
      <c r="Z3" s="365"/>
      <c r="AA3" s="365"/>
      <c r="AB3" s="366"/>
      <c r="AC3" s="366"/>
      <c r="AD3" s="366"/>
      <c r="AE3" s="366"/>
      <c r="AF3" s="366"/>
      <c r="AG3" s="366"/>
      <c r="AH3" s="366"/>
      <c r="AI3" s="366"/>
      <c r="AJ3" s="366"/>
      <c r="AK3" s="366"/>
      <c r="AL3" s="366"/>
      <c r="AM3" s="366"/>
      <c r="AN3" s="366"/>
      <c r="AO3" s="366"/>
      <c r="AP3" s="366"/>
      <c r="AQ3" s="366"/>
      <c r="AR3" s="366"/>
      <c r="AS3" s="366"/>
      <c r="AT3" s="366"/>
      <c r="AU3" s="366"/>
      <c r="AV3" s="366"/>
      <c r="AW3" s="366"/>
      <c r="AX3" s="366"/>
      <c r="AY3" s="366"/>
      <c r="AZ3" s="366"/>
      <c r="BA3" s="366"/>
      <c r="BB3" s="366"/>
      <c r="BC3" s="366"/>
      <c r="BD3" s="366"/>
      <c r="BE3" s="366"/>
      <c r="BF3" s="366"/>
      <c r="BG3" s="366"/>
      <c r="BH3" s="366"/>
      <c r="BI3" s="366"/>
      <c r="BJ3" s="366"/>
      <c r="BK3" s="366"/>
      <c r="BL3" s="366"/>
      <c r="BM3" s="366"/>
      <c r="BN3" s="366"/>
      <c r="BO3" s="366"/>
      <c r="BP3" s="366"/>
      <c r="BQ3" s="366"/>
      <c r="BR3" s="366"/>
      <c r="BS3" s="366"/>
      <c r="BT3" s="366"/>
      <c r="BU3" s="366"/>
      <c r="BV3" s="366"/>
      <c r="BW3" s="366"/>
      <c r="BX3" s="366"/>
      <c r="BY3" s="366"/>
      <c r="BZ3" s="366"/>
      <c r="CA3" s="366"/>
      <c r="CB3" s="366"/>
      <c r="CC3" s="366"/>
      <c r="CD3" s="366"/>
      <c r="CE3" s="366"/>
      <c r="CF3" s="366"/>
      <c r="CG3" s="366"/>
      <c r="CH3" s="366"/>
      <c r="CI3" s="366"/>
      <c r="CJ3" s="366"/>
      <c r="CK3" s="366"/>
      <c r="CL3" s="366"/>
      <c r="CM3" s="366"/>
      <c r="CN3" s="366"/>
      <c r="CO3" s="366"/>
      <c r="CP3" s="366"/>
      <c r="CQ3" s="366"/>
      <c r="CR3" s="366"/>
      <c r="CS3" s="366"/>
      <c r="CT3" s="366"/>
      <c r="CU3" s="366"/>
      <c r="CV3" s="366"/>
      <c r="CW3" s="366"/>
      <c r="CX3" s="366"/>
      <c r="CY3" s="366"/>
      <c r="CZ3" s="366"/>
      <c r="DA3" s="366"/>
      <c r="DB3" s="366"/>
      <c r="DC3" s="366"/>
      <c r="DD3" s="366"/>
      <c r="DE3" s="366"/>
      <c r="DF3" s="366"/>
      <c r="DG3" s="366"/>
      <c r="DH3" s="366"/>
      <c r="DI3" s="366"/>
      <c r="DJ3" s="366"/>
      <c r="DK3" s="366"/>
      <c r="DL3" s="366"/>
      <c r="DM3" s="366"/>
      <c r="DN3" s="366"/>
      <c r="DO3" s="366"/>
      <c r="DP3" s="366"/>
      <c r="DQ3" s="366"/>
      <c r="DR3" s="366"/>
      <c r="DS3" s="366"/>
      <c r="DT3" s="366"/>
      <c r="DU3" s="366"/>
      <c r="DV3" s="366"/>
      <c r="DW3" s="366"/>
      <c r="DX3" s="366"/>
      <c r="DY3" s="366"/>
      <c r="DZ3" s="366"/>
      <c r="EA3" s="366"/>
      <c r="EB3" s="366"/>
      <c r="EC3" s="366"/>
      <c r="ED3" s="366"/>
      <c r="EE3" s="366"/>
      <c r="EF3" s="366"/>
      <c r="EG3" s="366"/>
      <c r="EH3" s="366"/>
      <c r="EI3" s="366"/>
      <c r="EJ3" s="366"/>
      <c r="EK3" s="366"/>
      <c r="EL3" s="366"/>
      <c r="EM3" s="366"/>
      <c r="EN3" s="366"/>
      <c r="EO3" s="366"/>
      <c r="EP3" s="366"/>
      <c r="EQ3" s="366"/>
      <c r="ER3" s="366"/>
      <c r="ES3" s="366"/>
      <c r="ET3" s="366"/>
      <c r="EU3" s="366"/>
      <c r="EV3" s="366"/>
      <c r="EW3" s="366"/>
      <c r="EX3" s="366"/>
      <c r="EY3" s="366"/>
      <c r="EZ3" s="366"/>
      <c r="FA3" s="366"/>
      <c r="FB3" s="366"/>
      <c r="FC3" s="366"/>
      <c r="FD3" s="366"/>
      <c r="FE3" s="366"/>
      <c r="FF3" s="366"/>
      <c r="FG3" s="366"/>
      <c r="FH3" s="366"/>
      <c r="FI3" s="366"/>
      <c r="FJ3" s="366"/>
      <c r="FK3" s="366"/>
      <c r="FL3" s="366"/>
      <c r="FM3" s="366"/>
      <c r="FN3" s="366"/>
      <c r="FO3" s="366"/>
      <c r="FP3" s="366"/>
      <c r="FQ3" s="366"/>
      <c r="FR3" s="366"/>
      <c r="FS3" s="366"/>
      <c r="FT3" s="366"/>
      <c r="FU3" s="366"/>
      <c r="FV3" s="366"/>
      <c r="FW3" s="366"/>
      <c r="FX3" s="366"/>
      <c r="FY3" s="366"/>
      <c r="FZ3" s="366"/>
      <c r="GA3" s="366"/>
      <c r="GB3" s="366"/>
      <c r="GC3" s="366"/>
      <c r="GD3" s="366"/>
      <c r="GE3" s="366"/>
      <c r="GF3" s="366"/>
      <c r="GG3" s="366"/>
      <c r="GH3" s="366"/>
      <c r="GI3" s="366"/>
      <c r="GJ3" s="366"/>
      <c r="GK3" s="366"/>
      <c r="GL3" s="366"/>
      <c r="GM3" s="366"/>
      <c r="GN3" s="366"/>
      <c r="GO3" s="366"/>
      <c r="GP3" s="366"/>
      <c r="GQ3" s="366"/>
      <c r="GR3" s="366"/>
      <c r="GS3" s="366"/>
      <c r="GT3" s="366"/>
      <c r="GU3" s="366"/>
      <c r="GV3" s="366"/>
      <c r="GW3" s="366"/>
      <c r="GX3" s="366"/>
      <c r="GY3" s="366"/>
      <c r="GZ3" s="366"/>
      <c r="HA3" s="366"/>
      <c r="HB3" s="366"/>
      <c r="HC3" s="366"/>
      <c r="HD3" s="366"/>
      <c r="HE3" s="366"/>
      <c r="HF3" s="366"/>
      <c r="HG3" s="366"/>
      <c r="HH3" s="366"/>
      <c r="HI3" s="366"/>
      <c r="HJ3" s="366"/>
      <c r="HK3" s="366"/>
      <c r="HL3" s="366"/>
      <c r="HM3" s="366"/>
      <c r="HN3" s="366"/>
      <c r="HO3" s="366"/>
      <c r="HP3" s="366"/>
      <c r="HQ3" s="366"/>
      <c r="HR3" s="366"/>
      <c r="HS3" s="366"/>
      <c r="HT3" s="366"/>
      <c r="HU3" s="366"/>
      <c r="HV3" s="366"/>
      <c r="HW3" s="366"/>
      <c r="HX3" s="366"/>
      <c r="HY3" s="366"/>
      <c r="HZ3" s="366"/>
      <c r="IA3" s="366"/>
      <c r="IB3" s="366"/>
      <c r="IC3" s="366"/>
      <c r="ID3" s="366"/>
      <c r="IE3" s="366"/>
      <c r="IF3" s="366"/>
    </row>
    <row r="4" spans="1:240" s="367" customFormat="1" ht="16.5" customHeight="1" thickBot="1" x14ac:dyDescent="0.25">
      <c r="A4" s="366"/>
      <c r="B4" s="646" t="s">
        <v>399</v>
      </c>
      <c r="C4" s="647"/>
      <c r="D4" s="647"/>
      <c r="E4" s="647"/>
      <c r="F4" s="647"/>
      <c r="G4" s="647"/>
      <c r="H4" s="647"/>
      <c r="I4" s="647"/>
      <c r="J4" s="648"/>
      <c r="K4" s="492"/>
      <c r="L4" s="492"/>
      <c r="M4" s="492"/>
      <c r="N4" s="492"/>
      <c r="O4" s="365"/>
      <c r="P4" s="365"/>
      <c r="Q4" s="365"/>
      <c r="R4" s="365"/>
      <c r="S4" s="365"/>
      <c r="T4" s="365"/>
      <c r="U4" s="365"/>
      <c r="V4" s="365"/>
      <c r="W4" s="365"/>
      <c r="X4" s="365"/>
      <c r="Y4" s="365"/>
      <c r="Z4" s="365"/>
      <c r="AA4" s="365"/>
      <c r="AB4" s="366"/>
      <c r="AC4" s="366"/>
      <c r="AD4" s="366"/>
      <c r="AE4" s="366"/>
      <c r="AF4" s="366"/>
      <c r="AG4" s="366"/>
      <c r="AH4" s="366"/>
      <c r="AI4" s="366"/>
      <c r="AJ4" s="366"/>
      <c r="AK4" s="366"/>
      <c r="AL4" s="366"/>
      <c r="AM4" s="366"/>
      <c r="AN4" s="366"/>
      <c r="AO4" s="366"/>
      <c r="AP4" s="366"/>
      <c r="AQ4" s="366"/>
      <c r="AR4" s="366"/>
      <c r="AS4" s="366"/>
      <c r="AT4" s="366"/>
      <c r="AU4" s="366"/>
      <c r="AV4" s="366"/>
      <c r="AW4" s="366"/>
      <c r="AX4" s="366"/>
      <c r="AY4" s="366"/>
      <c r="AZ4" s="366"/>
      <c r="BA4" s="366"/>
      <c r="BB4" s="366"/>
      <c r="BC4" s="366"/>
      <c r="BD4" s="366"/>
      <c r="BE4" s="366"/>
      <c r="BF4" s="366"/>
      <c r="BG4" s="366"/>
      <c r="BH4" s="366"/>
      <c r="BI4" s="366"/>
      <c r="BJ4" s="366"/>
      <c r="BK4" s="366"/>
      <c r="BL4" s="366"/>
      <c r="BM4" s="366"/>
      <c r="BN4" s="366"/>
      <c r="BO4" s="366"/>
      <c r="BP4" s="366"/>
      <c r="BQ4" s="366"/>
      <c r="BR4" s="366"/>
      <c r="BS4" s="366"/>
      <c r="BT4" s="366"/>
      <c r="BU4" s="366"/>
      <c r="BV4" s="366"/>
      <c r="BW4" s="366"/>
      <c r="BX4" s="366"/>
      <c r="BY4" s="366"/>
      <c r="BZ4" s="366"/>
      <c r="CA4" s="366"/>
      <c r="CB4" s="366"/>
      <c r="CC4" s="366"/>
      <c r="CD4" s="366"/>
      <c r="CE4" s="366"/>
      <c r="CF4" s="366"/>
      <c r="CG4" s="366"/>
      <c r="CH4" s="366"/>
      <c r="CI4" s="366"/>
      <c r="CJ4" s="366"/>
      <c r="CK4" s="366"/>
      <c r="CL4" s="366"/>
      <c r="CM4" s="366"/>
      <c r="CN4" s="366"/>
      <c r="CO4" s="366"/>
      <c r="CP4" s="366"/>
      <c r="CQ4" s="366"/>
      <c r="CR4" s="366"/>
      <c r="CS4" s="366"/>
      <c r="CT4" s="366"/>
      <c r="CU4" s="366"/>
      <c r="CV4" s="366"/>
      <c r="CW4" s="366"/>
      <c r="CX4" s="366"/>
      <c r="CY4" s="366"/>
      <c r="CZ4" s="366"/>
      <c r="DA4" s="366"/>
      <c r="DB4" s="366"/>
      <c r="DC4" s="366"/>
      <c r="DD4" s="366"/>
      <c r="DE4" s="366"/>
      <c r="DF4" s="366"/>
      <c r="DG4" s="366"/>
      <c r="DH4" s="366"/>
      <c r="DI4" s="366"/>
      <c r="DJ4" s="366"/>
      <c r="DK4" s="366"/>
      <c r="DL4" s="366"/>
      <c r="DM4" s="366"/>
      <c r="DN4" s="366"/>
      <c r="DO4" s="366"/>
      <c r="DP4" s="366"/>
      <c r="DQ4" s="366"/>
      <c r="DR4" s="366"/>
      <c r="DS4" s="366"/>
      <c r="DT4" s="366"/>
      <c r="DU4" s="366"/>
      <c r="DV4" s="366"/>
      <c r="DW4" s="366"/>
      <c r="DX4" s="366"/>
      <c r="DY4" s="366"/>
      <c r="DZ4" s="366"/>
      <c r="EA4" s="366"/>
      <c r="EB4" s="366"/>
      <c r="EC4" s="366"/>
      <c r="ED4" s="366"/>
      <c r="EE4" s="366"/>
      <c r="EF4" s="366"/>
      <c r="EG4" s="366"/>
      <c r="EH4" s="366"/>
      <c r="EI4" s="366"/>
      <c r="EJ4" s="366"/>
      <c r="EK4" s="366"/>
      <c r="EL4" s="366"/>
      <c r="EM4" s="366"/>
      <c r="EN4" s="366"/>
      <c r="EO4" s="366"/>
      <c r="EP4" s="366"/>
      <c r="EQ4" s="366"/>
      <c r="ER4" s="366"/>
      <c r="ES4" s="366"/>
      <c r="ET4" s="366"/>
      <c r="EU4" s="366"/>
      <c r="EV4" s="366"/>
      <c r="EW4" s="366"/>
      <c r="EX4" s="366"/>
      <c r="EY4" s="366"/>
      <c r="EZ4" s="366"/>
      <c r="FA4" s="366"/>
      <c r="FB4" s="366"/>
      <c r="FC4" s="366"/>
      <c r="FD4" s="366"/>
      <c r="FE4" s="366"/>
      <c r="FF4" s="366"/>
      <c r="FG4" s="366"/>
      <c r="FH4" s="366"/>
      <c r="FI4" s="366"/>
      <c r="FJ4" s="366"/>
      <c r="FK4" s="366"/>
      <c r="FL4" s="366"/>
      <c r="FM4" s="366"/>
      <c r="FN4" s="366"/>
      <c r="FO4" s="366"/>
      <c r="FP4" s="366"/>
      <c r="FQ4" s="366"/>
      <c r="FR4" s="366"/>
      <c r="FS4" s="366"/>
      <c r="FT4" s="366"/>
      <c r="FU4" s="366"/>
      <c r="FV4" s="366"/>
      <c r="FW4" s="366"/>
      <c r="FX4" s="366"/>
      <c r="FY4" s="366"/>
      <c r="FZ4" s="366"/>
      <c r="GA4" s="366"/>
      <c r="GB4" s="366"/>
      <c r="GC4" s="366"/>
      <c r="GD4" s="366"/>
      <c r="GE4" s="366"/>
      <c r="GF4" s="366"/>
      <c r="GG4" s="366"/>
      <c r="GH4" s="366"/>
      <c r="GI4" s="366"/>
      <c r="GJ4" s="366"/>
      <c r="GK4" s="366"/>
      <c r="GL4" s="366"/>
      <c r="GM4" s="366"/>
      <c r="GN4" s="366"/>
      <c r="GO4" s="366"/>
      <c r="GP4" s="366"/>
      <c r="GQ4" s="366"/>
      <c r="GR4" s="366"/>
      <c r="GS4" s="366"/>
      <c r="GT4" s="366"/>
      <c r="GU4" s="366"/>
      <c r="GV4" s="366"/>
      <c r="GW4" s="366"/>
      <c r="GX4" s="366"/>
      <c r="GY4" s="366"/>
      <c r="GZ4" s="366"/>
      <c r="HA4" s="366"/>
      <c r="HB4" s="366"/>
      <c r="HC4" s="366"/>
      <c r="HD4" s="366"/>
      <c r="HE4" s="366"/>
      <c r="HF4" s="366"/>
      <c r="HG4" s="366"/>
      <c r="HH4" s="366"/>
      <c r="HI4" s="366"/>
      <c r="HJ4" s="366"/>
      <c r="HK4" s="366"/>
      <c r="HL4" s="366"/>
      <c r="HM4" s="366"/>
      <c r="HN4" s="366"/>
      <c r="HO4" s="366"/>
      <c r="HP4" s="366"/>
      <c r="HQ4" s="366"/>
      <c r="HR4" s="366"/>
      <c r="HS4" s="366"/>
      <c r="HT4" s="366"/>
      <c r="HU4" s="366"/>
      <c r="HV4" s="366"/>
      <c r="HW4" s="366"/>
      <c r="HX4" s="366"/>
      <c r="HY4" s="366"/>
      <c r="HZ4" s="366"/>
      <c r="IA4" s="366"/>
      <c r="IB4" s="366"/>
      <c r="IC4" s="366"/>
      <c r="ID4" s="366"/>
      <c r="IE4" s="366"/>
      <c r="IF4" s="366"/>
    </row>
    <row r="5" spans="1:240" s="367" customFormat="1" ht="16.5" customHeight="1" thickBot="1" x14ac:dyDescent="0.25">
      <c r="A5" s="366"/>
      <c r="B5" s="649" t="s">
        <v>385</v>
      </c>
      <c r="C5" s="650"/>
      <c r="D5" s="650"/>
      <c r="E5" s="650"/>
      <c r="F5" s="650"/>
      <c r="G5" s="650"/>
      <c r="H5" s="650"/>
      <c r="I5" s="650"/>
      <c r="J5" s="651"/>
      <c r="K5" s="492"/>
      <c r="L5" s="492"/>
      <c r="M5" s="492"/>
      <c r="N5" s="492"/>
      <c r="O5" s="365"/>
      <c r="P5" s="365"/>
      <c r="Q5" s="365"/>
      <c r="R5" s="365"/>
      <c r="S5" s="365"/>
      <c r="T5" s="365"/>
      <c r="U5" s="365"/>
      <c r="V5" s="365"/>
      <c r="W5" s="365"/>
      <c r="X5" s="365"/>
      <c r="Y5" s="365"/>
      <c r="Z5" s="365"/>
      <c r="AA5" s="365"/>
      <c r="AB5" s="366"/>
      <c r="AC5" s="366"/>
      <c r="AD5" s="366"/>
      <c r="AE5" s="366"/>
      <c r="AF5" s="366"/>
      <c r="AG5" s="366"/>
      <c r="AH5" s="366"/>
      <c r="AI5" s="366"/>
      <c r="AJ5" s="366"/>
      <c r="AK5" s="366"/>
      <c r="AL5" s="366"/>
      <c r="AM5" s="366"/>
      <c r="AN5" s="366"/>
      <c r="AO5" s="366"/>
      <c r="AP5" s="366"/>
      <c r="AQ5" s="366"/>
      <c r="AR5" s="366"/>
      <c r="AS5" s="366"/>
      <c r="AT5" s="366"/>
      <c r="AU5" s="366"/>
      <c r="AV5" s="366"/>
      <c r="AW5" s="366"/>
      <c r="AX5" s="366"/>
      <c r="AY5" s="366"/>
      <c r="AZ5" s="366"/>
      <c r="BA5" s="366"/>
      <c r="BB5" s="366"/>
      <c r="BC5" s="366"/>
      <c r="BD5" s="366"/>
      <c r="BE5" s="366"/>
      <c r="BF5" s="366"/>
      <c r="BG5" s="366"/>
      <c r="BH5" s="366"/>
      <c r="BI5" s="366"/>
      <c r="BJ5" s="366"/>
      <c r="BK5" s="366"/>
      <c r="BL5" s="366"/>
      <c r="BM5" s="366"/>
      <c r="BN5" s="366"/>
      <c r="BO5" s="366"/>
      <c r="BP5" s="366"/>
      <c r="BQ5" s="366"/>
      <c r="BR5" s="366"/>
      <c r="BS5" s="366"/>
      <c r="BT5" s="366"/>
      <c r="BU5" s="366"/>
      <c r="BV5" s="366"/>
      <c r="BW5" s="366"/>
      <c r="BX5" s="366"/>
      <c r="BY5" s="366"/>
      <c r="BZ5" s="366"/>
      <c r="CA5" s="366"/>
      <c r="CB5" s="366"/>
      <c r="CC5" s="366"/>
      <c r="CD5" s="366"/>
      <c r="CE5" s="366"/>
      <c r="CF5" s="366"/>
      <c r="CG5" s="366"/>
      <c r="CH5" s="366"/>
      <c r="CI5" s="366"/>
      <c r="CJ5" s="366"/>
      <c r="CK5" s="366"/>
      <c r="CL5" s="366"/>
      <c r="CM5" s="366"/>
      <c r="CN5" s="366"/>
      <c r="CO5" s="366"/>
      <c r="CP5" s="366"/>
      <c r="CQ5" s="366"/>
      <c r="CR5" s="366"/>
      <c r="CS5" s="366"/>
      <c r="CT5" s="366"/>
      <c r="CU5" s="366"/>
      <c r="CV5" s="366"/>
      <c r="CW5" s="366"/>
      <c r="CX5" s="366"/>
      <c r="CY5" s="366"/>
      <c r="CZ5" s="366"/>
      <c r="DA5" s="366"/>
      <c r="DB5" s="366"/>
      <c r="DC5" s="366"/>
      <c r="DD5" s="366"/>
      <c r="DE5" s="366"/>
      <c r="DF5" s="366"/>
      <c r="DG5" s="366"/>
      <c r="DH5" s="366"/>
      <c r="DI5" s="366"/>
      <c r="DJ5" s="366"/>
      <c r="DK5" s="366"/>
      <c r="DL5" s="366"/>
      <c r="DM5" s="366"/>
      <c r="DN5" s="366"/>
      <c r="DO5" s="366"/>
      <c r="DP5" s="366"/>
      <c r="DQ5" s="366"/>
      <c r="DR5" s="366"/>
      <c r="DS5" s="366"/>
      <c r="DT5" s="366"/>
      <c r="DU5" s="366"/>
      <c r="DV5" s="366"/>
      <c r="DW5" s="366"/>
      <c r="DX5" s="366"/>
      <c r="DY5" s="366"/>
      <c r="DZ5" s="366"/>
      <c r="EA5" s="366"/>
      <c r="EB5" s="366"/>
      <c r="EC5" s="366"/>
      <c r="ED5" s="366"/>
      <c r="EE5" s="366"/>
      <c r="EF5" s="366"/>
      <c r="EG5" s="366"/>
      <c r="EH5" s="366"/>
      <c r="EI5" s="366"/>
      <c r="EJ5" s="366"/>
      <c r="EK5" s="366"/>
      <c r="EL5" s="366"/>
      <c r="EM5" s="366"/>
      <c r="EN5" s="366"/>
      <c r="EO5" s="366"/>
      <c r="EP5" s="366"/>
      <c r="EQ5" s="366"/>
      <c r="ER5" s="366"/>
      <c r="ES5" s="366"/>
      <c r="ET5" s="366"/>
      <c r="EU5" s="366"/>
      <c r="EV5" s="366"/>
      <c r="EW5" s="366"/>
      <c r="EX5" s="366"/>
      <c r="EY5" s="366"/>
      <c r="EZ5" s="366"/>
      <c r="FA5" s="366"/>
      <c r="FB5" s="366"/>
      <c r="FC5" s="366"/>
      <c r="FD5" s="366"/>
      <c r="FE5" s="366"/>
      <c r="FF5" s="366"/>
      <c r="FG5" s="366"/>
      <c r="FH5" s="366"/>
      <c r="FI5" s="366"/>
      <c r="FJ5" s="366"/>
      <c r="FK5" s="366"/>
      <c r="FL5" s="366"/>
      <c r="FM5" s="366"/>
      <c r="FN5" s="366"/>
      <c r="FO5" s="366"/>
      <c r="FP5" s="366"/>
      <c r="FQ5" s="366"/>
      <c r="FR5" s="366"/>
      <c r="FS5" s="366"/>
      <c r="FT5" s="366"/>
      <c r="FU5" s="366"/>
      <c r="FV5" s="366"/>
      <c r="FW5" s="366"/>
      <c r="FX5" s="366"/>
      <c r="FY5" s="366"/>
      <c r="FZ5" s="366"/>
      <c r="GA5" s="366"/>
      <c r="GB5" s="366"/>
      <c r="GC5" s="366"/>
      <c r="GD5" s="366"/>
      <c r="GE5" s="366"/>
      <c r="GF5" s="366"/>
      <c r="GG5" s="366"/>
      <c r="GH5" s="366"/>
      <c r="GI5" s="366"/>
      <c r="GJ5" s="366"/>
      <c r="GK5" s="366"/>
      <c r="GL5" s="366"/>
      <c r="GM5" s="366"/>
      <c r="GN5" s="366"/>
      <c r="GO5" s="366"/>
      <c r="GP5" s="366"/>
      <c r="GQ5" s="366"/>
      <c r="GR5" s="366"/>
      <c r="GS5" s="366"/>
      <c r="GT5" s="366"/>
      <c r="GU5" s="366"/>
      <c r="GV5" s="366"/>
      <c r="GW5" s="366"/>
      <c r="GX5" s="366"/>
      <c r="GY5" s="366"/>
      <c r="GZ5" s="366"/>
      <c r="HA5" s="366"/>
      <c r="HB5" s="366"/>
      <c r="HC5" s="366"/>
      <c r="HD5" s="366"/>
      <c r="HE5" s="366"/>
      <c r="HF5" s="366"/>
      <c r="HG5" s="366"/>
      <c r="HH5" s="366"/>
      <c r="HI5" s="366"/>
      <c r="HJ5" s="366"/>
      <c r="HK5" s="366"/>
      <c r="HL5" s="366"/>
      <c r="HM5" s="366"/>
      <c r="HN5" s="366"/>
      <c r="HO5" s="366"/>
      <c r="HP5" s="366"/>
      <c r="HQ5" s="366"/>
      <c r="HR5" s="366"/>
      <c r="HS5" s="366"/>
      <c r="HT5" s="366"/>
      <c r="HU5" s="366"/>
      <c r="HV5" s="366"/>
      <c r="HW5" s="366"/>
      <c r="HX5" s="366"/>
      <c r="HY5" s="366"/>
      <c r="HZ5" s="366"/>
      <c r="IA5" s="366"/>
      <c r="IB5" s="366"/>
      <c r="IC5" s="366"/>
      <c r="ID5" s="366"/>
      <c r="IE5" s="366"/>
      <c r="IF5" s="366"/>
    </row>
    <row r="6" spans="1:240" s="5" customFormat="1" ht="24" customHeight="1" thickBot="1" x14ac:dyDescent="0.25">
      <c r="B6" s="637" t="s">
        <v>289</v>
      </c>
      <c r="C6" s="638"/>
      <c r="D6" s="638"/>
      <c r="E6" s="639"/>
      <c r="F6" s="1"/>
      <c r="G6" s="1"/>
      <c r="H6" s="529" t="s">
        <v>395</v>
      </c>
      <c r="I6" s="660">
        <f>'VALOR GLOBAL DA PROPOSTA'!E12</f>
        <v>0</v>
      </c>
      <c r="J6" s="661"/>
      <c r="K6" s="68"/>
      <c r="L6" s="494"/>
      <c r="M6" s="494"/>
      <c r="N6" s="53"/>
      <c r="O6" s="3"/>
      <c r="P6" s="3"/>
      <c r="Q6" s="3"/>
      <c r="R6" s="6"/>
      <c r="S6" s="6"/>
      <c r="T6" s="6"/>
      <c r="U6" s="6"/>
      <c r="V6" s="6"/>
      <c r="W6" s="6"/>
      <c r="X6" s="6"/>
    </row>
    <row r="7" spans="1:240" ht="22.5" customHeight="1" thickBot="1" x14ac:dyDescent="0.3">
      <c r="B7" s="640" t="s">
        <v>290</v>
      </c>
      <c r="C7" s="641"/>
      <c r="D7" s="641"/>
      <c r="E7" s="642"/>
      <c r="H7" s="7" t="s">
        <v>198</v>
      </c>
      <c r="I7" s="658">
        <f>I6/24</f>
        <v>0</v>
      </c>
      <c r="J7" s="659"/>
      <c r="L7" s="493"/>
      <c r="M7" s="493"/>
    </row>
    <row r="8" spans="1:240" ht="7.5" customHeight="1" thickBot="1" x14ac:dyDescent="0.25"/>
    <row r="9" spans="1:240" ht="21.95" customHeight="1" thickBot="1" x14ac:dyDescent="0.25">
      <c r="A9" s="1" t="s">
        <v>61</v>
      </c>
      <c r="B9" s="662" t="s">
        <v>108</v>
      </c>
      <c r="C9" s="663"/>
      <c r="D9" s="663"/>
      <c r="E9" s="663"/>
      <c r="F9" s="663"/>
      <c r="G9" s="663"/>
      <c r="H9" s="663"/>
      <c r="I9" s="663"/>
      <c r="J9" s="664"/>
      <c r="R9" s="3"/>
      <c r="S9" s="652" t="s">
        <v>202</v>
      </c>
      <c r="T9" s="653"/>
      <c r="U9" s="653"/>
      <c r="V9" s="653"/>
      <c r="W9" s="653"/>
      <c r="X9" s="654"/>
      <c r="Y9" s="4"/>
    </row>
    <row r="10" spans="1:240" ht="6" customHeight="1" thickBot="1" x14ac:dyDescent="0.25">
      <c r="A10" s="1" t="s">
        <v>61</v>
      </c>
      <c r="E10" s="322"/>
      <c r="R10" s="3"/>
      <c r="S10" s="655" t="str">
        <f>IF(E52=0,"SEM PERICULOSIDADE",IF(E52="","SEM PERICULOSIDADE","COM PERICULOSIDADE"))</f>
        <v>COM PERICULOSIDADE</v>
      </c>
      <c r="T10" s="656"/>
      <c r="U10" s="656"/>
      <c r="V10" s="656"/>
      <c r="W10" s="656"/>
      <c r="X10" s="657"/>
      <c r="Y10" s="4"/>
    </row>
    <row r="11" spans="1:240" s="3" customFormat="1" ht="35.1" customHeight="1" x14ac:dyDescent="0.2">
      <c r="B11" s="688" t="s">
        <v>212</v>
      </c>
      <c r="C11" s="689"/>
      <c r="D11" s="686" t="s">
        <v>243</v>
      </c>
      <c r="E11" s="692" t="s">
        <v>250</v>
      </c>
      <c r="F11" s="686" t="s">
        <v>92</v>
      </c>
      <c r="G11" s="692" t="s">
        <v>93</v>
      </c>
      <c r="H11" s="692" t="s">
        <v>396</v>
      </c>
      <c r="I11" s="775" t="s">
        <v>244</v>
      </c>
      <c r="J11" s="635" t="s">
        <v>391</v>
      </c>
      <c r="K11" s="68"/>
      <c r="L11" s="53"/>
      <c r="M11" s="53"/>
      <c r="N11" s="53"/>
      <c r="S11" s="600" t="s">
        <v>203</v>
      </c>
      <c r="T11" s="602" t="s">
        <v>200</v>
      </c>
      <c r="U11" s="602" t="s">
        <v>205</v>
      </c>
      <c r="V11" s="602" t="s">
        <v>201</v>
      </c>
      <c r="W11" s="602" t="s">
        <v>199</v>
      </c>
      <c r="X11" s="622" t="s">
        <v>204</v>
      </c>
      <c r="Y11" s="9"/>
    </row>
    <row r="12" spans="1:240" s="3" customFormat="1" ht="17.45" customHeight="1" thickBot="1" x14ac:dyDescent="0.25">
      <c r="B12" s="690"/>
      <c r="C12" s="691"/>
      <c r="D12" s="687"/>
      <c r="E12" s="693"/>
      <c r="F12" s="687"/>
      <c r="G12" s="693"/>
      <c r="H12" s="693"/>
      <c r="I12" s="776"/>
      <c r="J12" s="636"/>
      <c r="K12" s="68"/>
      <c r="L12" s="53"/>
      <c r="M12" s="53"/>
      <c r="N12" s="53"/>
      <c r="S12" s="601"/>
      <c r="T12" s="603"/>
      <c r="U12" s="603"/>
      <c r="V12" s="603"/>
      <c r="W12" s="603"/>
      <c r="X12" s="623"/>
      <c r="Y12" s="9"/>
    </row>
    <row r="13" spans="1:240" ht="24" customHeight="1" x14ac:dyDescent="0.2">
      <c r="B13" s="683" t="s">
        <v>90</v>
      </c>
      <c r="C13" s="11" t="s">
        <v>91</v>
      </c>
      <c r="D13" s="12">
        <f>'ÁREAS INTERNAS'!D6</f>
        <v>763</v>
      </c>
      <c r="E13" s="13" t="s">
        <v>175</v>
      </c>
      <c r="F13" s="12">
        <f>'ÁREAS INTERNAS'!F6</f>
        <v>10643.85</v>
      </c>
      <c r="G13" s="696">
        <f>'ÁREAS INTERNAS'!H3</f>
        <v>21</v>
      </c>
      <c r="H13" s="12">
        <f t="shared" ref="H13:H18" si="0">F13/$G$13</f>
        <v>506.85</v>
      </c>
      <c r="I13" s="14">
        <f>800*(30/44)</f>
        <v>545.45454545454538</v>
      </c>
      <c r="J13" s="505">
        <f t="shared" ref="J13:J18" si="1">H13/I13</f>
        <v>0.92922500000000019</v>
      </c>
      <c r="R13" s="3"/>
      <c r="S13" s="231">
        <f t="shared" ref="S13:S19" si="2">$G$189</f>
        <v>0</v>
      </c>
      <c r="T13" s="15">
        <f t="shared" ref="T13:T19" si="3">J13*S13</f>
        <v>0</v>
      </c>
      <c r="U13" s="15">
        <f t="shared" ref="U13:U19" si="4">($D$34*$F$189)/($F$19+$F$25+$F$32)*F13</f>
        <v>0</v>
      </c>
      <c r="V13" s="15">
        <f t="shared" ref="V13:V19" si="5">T13+U13</f>
        <v>0</v>
      </c>
      <c r="W13" s="12">
        <f t="shared" ref="W13:W19" si="6">H13</f>
        <v>506.85</v>
      </c>
      <c r="X13" s="232">
        <f t="shared" ref="X13:X18" si="7">V13/W13</f>
        <v>0</v>
      </c>
      <c r="Y13" s="4"/>
    </row>
    <row r="14" spans="1:240" ht="24" customHeight="1" x14ac:dyDescent="0.2">
      <c r="B14" s="684"/>
      <c r="C14" s="16" t="s">
        <v>94</v>
      </c>
      <c r="D14" s="17">
        <f>'ÁREAS INTERNAS'!D11</f>
        <v>11921</v>
      </c>
      <c r="E14" s="13" t="s">
        <v>175</v>
      </c>
      <c r="F14" s="17">
        <f>'ÁREAS INTERNAS'!F11</f>
        <v>161457.16666666669</v>
      </c>
      <c r="G14" s="697"/>
      <c r="H14" s="17">
        <f t="shared" si="0"/>
        <v>7688.4365079365089</v>
      </c>
      <c r="I14" s="18">
        <f>800*(30/44)</f>
        <v>545.45454545454538</v>
      </c>
      <c r="J14" s="506">
        <f t="shared" si="1"/>
        <v>14.095466931216935</v>
      </c>
      <c r="R14" s="3"/>
      <c r="S14" s="233">
        <f t="shared" si="2"/>
        <v>0</v>
      </c>
      <c r="T14" s="19">
        <f t="shared" si="3"/>
        <v>0</v>
      </c>
      <c r="U14" s="19">
        <f t="shared" si="4"/>
        <v>0</v>
      </c>
      <c r="V14" s="19">
        <f t="shared" si="5"/>
        <v>0</v>
      </c>
      <c r="W14" s="20">
        <f t="shared" si="6"/>
        <v>7688.4365079365089</v>
      </c>
      <c r="X14" s="234">
        <f>V14/W14</f>
        <v>0</v>
      </c>
      <c r="Y14" s="4"/>
    </row>
    <row r="15" spans="1:240" ht="24" customHeight="1" x14ac:dyDescent="0.2">
      <c r="B15" s="684"/>
      <c r="C15" s="16" t="s">
        <v>95</v>
      </c>
      <c r="D15" s="17">
        <f>'ÁREAS INTERNAS'!D13</f>
        <v>10009</v>
      </c>
      <c r="E15" s="13" t="s">
        <v>175</v>
      </c>
      <c r="F15" s="17">
        <f>'ÁREAS INTERNAS'!F13</f>
        <v>20018</v>
      </c>
      <c r="G15" s="697"/>
      <c r="H15" s="17">
        <f t="shared" si="0"/>
        <v>953.23809523809518</v>
      </c>
      <c r="I15" s="18">
        <f>330*(30/44)</f>
        <v>224.99999999999997</v>
      </c>
      <c r="J15" s="506">
        <f t="shared" si="1"/>
        <v>4.2366137566137567</v>
      </c>
      <c r="R15" s="3"/>
      <c r="S15" s="235">
        <f t="shared" si="2"/>
        <v>0</v>
      </c>
      <c r="T15" s="22">
        <f t="shared" si="3"/>
        <v>0</v>
      </c>
      <c r="U15" s="22">
        <f t="shared" si="4"/>
        <v>0</v>
      </c>
      <c r="V15" s="22">
        <f t="shared" si="5"/>
        <v>0</v>
      </c>
      <c r="W15" s="17">
        <f t="shared" si="6"/>
        <v>953.23809523809518</v>
      </c>
      <c r="X15" s="236">
        <f t="shared" si="7"/>
        <v>0</v>
      </c>
      <c r="Y15" s="4"/>
    </row>
    <row r="16" spans="1:240" ht="24" customHeight="1" x14ac:dyDescent="0.2">
      <c r="B16" s="684"/>
      <c r="C16" s="16" t="s">
        <v>96</v>
      </c>
      <c r="D16" s="17">
        <f>'ÁREAS INTERNAS'!D32</f>
        <v>3708</v>
      </c>
      <c r="E16" s="13" t="s">
        <v>175</v>
      </c>
      <c r="F16" s="17">
        <f>'ÁREAS INTERNAS'!F32</f>
        <v>5954.9166666666661</v>
      </c>
      <c r="G16" s="697"/>
      <c r="H16" s="17">
        <f t="shared" si="0"/>
        <v>283.5674603174603</v>
      </c>
      <c r="I16" s="18">
        <f>1350*(30/44)</f>
        <v>920.45454545454538</v>
      </c>
      <c r="J16" s="506">
        <f t="shared" si="1"/>
        <v>0.30807329022143837</v>
      </c>
      <c r="R16" s="3"/>
      <c r="S16" s="235">
        <f t="shared" si="2"/>
        <v>0</v>
      </c>
      <c r="T16" s="22">
        <f t="shared" si="3"/>
        <v>0</v>
      </c>
      <c r="U16" s="22">
        <f t="shared" si="4"/>
        <v>0</v>
      </c>
      <c r="V16" s="22">
        <f t="shared" si="5"/>
        <v>0</v>
      </c>
      <c r="W16" s="17">
        <f t="shared" si="6"/>
        <v>283.5674603174603</v>
      </c>
      <c r="X16" s="236">
        <f t="shared" si="7"/>
        <v>0</v>
      </c>
      <c r="Y16" s="4"/>
    </row>
    <row r="17" spans="1:25" ht="24" customHeight="1" x14ac:dyDescent="0.2">
      <c r="B17" s="684"/>
      <c r="C17" s="16" t="s">
        <v>97</v>
      </c>
      <c r="D17" s="17">
        <f>'ÁREAS INTERNAS'!D39</f>
        <v>2509</v>
      </c>
      <c r="E17" s="13" t="s">
        <v>175</v>
      </c>
      <c r="F17" s="17">
        <f>'ÁREAS INTERNAS'!F39</f>
        <v>35000.550000000003</v>
      </c>
      <c r="G17" s="697"/>
      <c r="H17" s="17">
        <f t="shared" si="0"/>
        <v>1666.6928571428573</v>
      </c>
      <c r="I17" s="18">
        <f>1200*(30/44)</f>
        <v>818.18181818181813</v>
      </c>
      <c r="J17" s="506">
        <f t="shared" si="1"/>
        <v>2.0370690476190481</v>
      </c>
      <c r="R17" s="3"/>
      <c r="S17" s="235">
        <f t="shared" si="2"/>
        <v>0</v>
      </c>
      <c r="T17" s="22">
        <f t="shared" si="3"/>
        <v>0</v>
      </c>
      <c r="U17" s="22">
        <f t="shared" si="4"/>
        <v>0</v>
      </c>
      <c r="V17" s="22">
        <f t="shared" si="5"/>
        <v>0</v>
      </c>
      <c r="W17" s="17">
        <f t="shared" si="6"/>
        <v>1666.6928571428573</v>
      </c>
      <c r="X17" s="236">
        <f t="shared" si="7"/>
        <v>0</v>
      </c>
      <c r="Y17" s="4"/>
    </row>
    <row r="18" spans="1:25" ht="24" customHeight="1" thickBot="1" x14ac:dyDescent="0.25">
      <c r="B18" s="684"/>
      <c r="C18" s="23" t="s">
        <v>98</v>
      </c>
      <c r="D18" s="24">
        <f>'ÁREAS INTERNAS'!D44</f>
        <v>4614</v>
      </c>
      <c r="E18" s="25" t="s">
        <v>175</v>
      </c>
      <c r="F18" s="24">
        <f>'ÁREAS INTERNAS'!F44</f>
        <v>9228</v>
      </c>
      <c r="G18" s="697"/>
      <c r="H18" s="24">
        <f t="shared" si="0"/>
        <v>439.42857142857144</v>
      </c>
      <c r="I18" s="26">
        <f>800*(30/44)</f>
        <v>545.45454545454538</v>
      </c>
      <c r="J18" s="507">
        <f t="shared" si="1"/>
        <v>0.80561904761904779</v>
      </c>
      <c r="R18" s="3"/>
      <c r="S18" s="237">
        <f t="shared" si="2"/>
        <v>0</v>
      </c>
      <c r="T18" s="27">
        <f t="shared" si="3"/>
        <v>0</v>
      </c>
      <c r="U18" s="27">
        <f t="shared" si="4"/>
        <v>0</v>
      </c>
      <c r="V18" s="27">
        <f t="shared" si="5"/>
        <v>0</v>
      </c>
      <c r="W18" s="24">
        <f t="shared" si="6"/>
        <v>439.42857142857144</v>
      </c>
      <c r="X18" s="238">
        <f t="shared" si="7"/>
        <v>0</v>
      </c>
      <c r="Y18" s="4"/>
    </row>
    <row r="19" spans="1:25" ht="24" customHeight="1" thickTop="1" thickBot="1" x14ac:dyDescent="0.25">
      <c r="B19" s="685"/>
      <c r="C19" s="28" t="s">
        <v>111</v>
      </c>
      <c r="D19" s="29">
        <f>SUM(D13:D18)</f>
        <v>33524</v>
      </c>
      <c r="E19" s="30"/>
      <c r="F19" s="29">
        <f>SUM(F13:F18)</f>
        <v>242302.48333333334</v>
      </c>
      <c r="G19" s="30"/>
      <c r="H19" s="29">
        <f>SUM(H13:H18)</f>
        <v>11538.213492063494</v>
      </c>
      <c r="I19" s="30"/>
      <c r="J19" s="508">
        <f>ROUNDDOWN(SUM(J13:J18),0)</f>
        <v>22</v>
      </c>
      <c r="R19" s="3"/>
      <c r="S19" s="239">
        <f t="shared" si="2"/>
        <v>0</v>
      </c>
      <c r="T19" s="240">
        <f t="shared" si="3"/>
        <v>0</v>
      </c>
      <c r="U19" s="240">
        <f t="shared" si="4"/>
        <v>0</v>
      </c>
      <c r="V19" s="240">
        <f t="shared" si="5"/>
        <v>0</v>
      </c>
      <c r="W19" s="241">
        <f t="shared" si="6"/>
        <v>11538.213492063494</v>
      </c>
      <c r="X19" s="242">
        <f>V19/W19</f>
        <v>0</v>
      </c>
      <c r="Y19" s="4"/>
    </row>
    <row r="20" spans="1:25" ht="6" customHeight="1" thickBot="1" x14ac:dyDescent="0.25">
      <c r="R20" s="3"/>
      <c r="S20" s="31"/>
      <c r="T20" s="31"/>
      <c r="U20" s="31"/>
      <c r="V20" s="31"/>
      <c r="W20" s="3"/>
      <c r="X20" s="31"/>
      <c r="Y20" s="4"/>
    </row>
    <row r="21" spans="1:25" ht="35.1" customHeight="1" x14ac:dyDescent="0.2">
      <c r="B21" s="688" t="s">
        <v>212</v>
      </c>
      <c r="C21" s="689"/>
      <c r="D21" s="686" t="s">
        <v>243</v>
      </c>
      <c r="E21" s="692" t="s">
        <v>253</v>
      </c>
      <c r="F21" s="686" t="s">
        <v>92</v>
      </c>
      <c r="G21" s="692" t="s">
        <v>93</v>
      </c>
      <c r="H21" s="692" t="s">
        <v>397</v>
      </c>
      <c r="I21" s="775" t="s">
        <v>244</v>
      </c>
      <c r="J21" s="635" t="s">
        <v>391</v>
      </c>
      <c r="R21" s="3"/>
      <c r="S21" s="600" t="s">
        <v>203</v>
      </c>
      <c r="T21" s="602" t="s">
        <v>200</v>
      </c>
      <c r="U21" s="602" t="s">
        <v>251</v>
      </c>
      <c r="V21" s="602" t="s">
        <v>201</v>
      </c>
      <c r="W21" s="602" t="s">
        <v>199</v>
      </c>
      <c r="X21" s="622" t="s">
        <v>204</v>
      </c>
      <c r="Y21" s="4"/>
    </row>
    <row r="22" spans="1:25" ht="15.75" thickBot="1" x14ac:dyDescent="0.25">
      <c r="B22" s="690"/>
      <c r="C22" s="691"/>
      <c r="D22" s="687"/>
      <c r="E22" s="693"/>
      <c r="F22" s="687"/>
      <c r="G22" s="693"/>
      <c r="H22" s="693"/>
      <c r="I22" s="776"/>
      <c r="J22" s="636"/>
      <c r="R22" s="3"/>
      <c r="S22" s="601"/>
      <c r="T22" s="603"/>
      <c r="U22" s="603"/>
      <c r="V22" s="603"/>
      <c r="W22" s="603"/>
      <c r="X22" s="623"/>
      <c r="Y22" s="4"/>
    </row>
    <row r="23" spans="1:25" x14ac:dyDescent="0.2">
      <c r="B23" s="698" t="s">
        <v>99</v>
      </c>
      <c r="C23" s="5" t="s">
        <v>110</v>
      </c>
      <c r="D23" s="14">
        <v>40000</v>
      </c>
      <c r="E23" s="32">
        <v>24</v>
      </c>
      <c r="F23" s="33">
        <f>D23*E23/12</f>
        <v>80000</v>
      </c>
      <c r="G23" s="34">
        <f>G13</f>
        <v>21</v>
      </c>
      <c r="H23" s="12">
        <f>F23/G23</f>
        <v>3809.5238095238096</v>
      </c>
      <c r="I23" s="14">
        <f>1800*(30/44)</f>
        <v>1227.2727272727273</v>
      </c>
      <c r="J23" s="505">
        <f>H23/I23</f>
        <v>3.104056437389771</v>
      </c>
      <c r="R23" s="3"/>
      <c r="S23" s="235">
        <f>$H$189</f>
        <v>0</v>
      </c>
      <c r="T23" s="22">
        <f>J23*S23</f>
        <v>0</v>
      </c>
      <c r="U23" s="22">
        <f>($D$34*$F$189)/($F$19+$F$25+$F$32)*F23</f>
        <v>0</v>
      </c>
      <c r="V23" s="22">
        <f>T23+U23</f>
        <v>0</v>
      </c>
      <c r="W23" s="17">
        <f>H23</f>
        <v>3809.5238095238096</v>
      </c>
      <c r="X23" s="236">
        <f>V23/W23</f>
        <v>0</v>
      </c>
      <c r="Y23" s="4"/>
    </row>
    <row r="24" spans="1:25" ht="30" customHeight="1" thickBot="1" x14ac:dyDescent="0.25">
      <c r="B24" s="699"/>
      <c r="C24" s="694" t="s">
        <v>109</v>
      </c>
      <c r="D24" s="694"/>
      <c r="E24" s="694"/>
      <c r="F24" s="694"/>
      <c r="G24" s="694"/>
      <c r="H24" s="694"/>
      <c r="I24" s="695"/>
      <c r="J24" s="509">
        <f>-(J19-SUM(J13:J18))</f>
        <v>0.41206707329022763</v>
      </c>
      <c r="R24" s="3"/>
      <c r="S24" s="237"/>
      <c r="T24" s="27"/>
      <c r="U24" s="27"/>
      <c r="V24" s="27"/>
      <c r="W24" s="24"/>
      <c r="X24" s="238"/>
      <c r="Y24" s="4"/>
    </row>
    <row r="25" spans="1:25" ht="20.25" thickTop="1" thickBot="1" x14ac:dyDescent="0.25">
      <c r="B25" s="700"/>
      <c r="C25" s="35" t="s">
        <v>111</v>
      </c>
      <c r="D25" s="36">
        <f>SUM(D23)</f>
        <v>40000</v>
      </c>
      <c r="E25" s="37"/>
      <c r="F25" s="36">
        <f>SUM(F23)</f>
        <v>80000</v>
      </c>
      <c r="G25" s="37"/>
      <c r="H25" s="36">
        <f>SUM(H23)</f>
        <v>3809.5238095238096</v>
      </c>
      <c r="I25" s="37"/>
      <c r="J25" s="510">
        <f>ROUNDDOWN(SUM(J23:J24),0)</f>
        <v>3</v>
      </c>
      <c r="R25" s="3"/>
      <c r="S25" s="239">
        <f>$H$189</f>
        <v>0</v>
      </c>
      <c r="T25" s="240">
        <f>J25*S25</f>
        <v>0</v>
      </c>
      <c r="U25" s="240">
        <f>($D$34*$F$189)/($F$19+$F$25+$F$32)*F25</f>
        <v>0</v>
      </c>
      <c r="V25" s="240">
        <f>T25+U25</f>
        <v>0</v>
      </c>
      <c r="W25" s="241">
        <f>H25</f>
        <v>3809.5238095238096</v>
      </c>
      <c r="X25" s="242">
        <f>V25/W25</f>
        <v>0</v>
      </c>
      <c r="Y25" s="4"/>
    </row>
    <row r="26" spans="1:25" ht="6" customHeight="1" thickBot="1" x14ac:dyDescent="0.25">
      <c r="A26" s="1" t="s">
        <v>61</v>
      </c>
      <c r="R26" s="3"/>
      <c r="S26" s="31"/>
      <c r="T26" s="31"/>
      <c r="U26" s="31"/>
      <c r="V26" s="31"/>
      <c r="W26" s="3"/>
      <c r="X26" s="31"/>
      <c r="Y26" s="4"/>
    </row>
    <row r="27" spans="1:25" ht="35.1" customHeight="1" x14ac:dyDescent="0.2">
      <c r="B27" s="688" t="s">
        <v>212</v>
      </c>
      <c r="C27" s="689"/>
      <c r="D27" s="686" t="s">
        <v>243</v>
      </c>
      <c r="E27" s="692" t="s">
        <v>253</v>
      </c>
      <c r="F27" s="686" t="s">
        <v>224</v>
      </c>
      <c r="G27" s="692" t="s">
        <v>93</v>
      </c>
      <c r="H27" s="692" t="s">
        <v>396</v>
      </c>
      <c r="I27" s="775" t="s">
        <v>244</v>
      </c>
      <c r="J27" s="784" t="s">
        <v>398</v>
      </c>
      <c r="R27" s="3"/>
      <c r="S27" s="600" t="s">
        <v>203</v>
      </c>
      <c r="T27" s="602" t="s">
        <v>200</v>
      </c>
      <c r="U27" s="602" t="s">
        <v>205</v>
      </c>
      <c r="V27" s="602" t="s">
        <v>201</v>
      </c>
      <c r="W27" s="602" t="s">
        <v>199</v>
      </c>
      <c r="X27" s="622" t="s">
        <v>204</v>
      </c>
      <c r="Y27" s="4"/>
    </row>
    <row r="28" spans="1:25" ht="24" customHeight="1" thickBot="1" x14ac:dyDescent="0.25">
      <c r="B28" s="690"/>
      <c r="C28" s="691"/>
      <c r="D28" s="687"/>
      <c r="E28" s="693"/>
      <c r="F28" s="687"/>
      <c r="G28" s="693"/>
      <c r="H28" s="693"/>
      <c r="I28" s="776"/>
      <c r="J28" s="785"/>
      <c r="R28" s="3"/>
      <c r="S28" s="601"/>
      <c r="T28" s="603"/>
      <c r="U28" s="603"/>
      <c r="V28" s="603"/>
      <c r="W28" s="603"/>
      <c r="X28" s="623"/>
      <c r="Y28" s="4"/>
    </row>
    <row r="29" spans="1:25" ht="24" customHeight="1" x14ac:dyDescent="0.2">
      <c r="B29" s="698" t="s">
        <v>100</v>
      </c>
      <c r="C29" s="38" t="s">
        <v>101</v>
      </c>
      <c r="D29" s="39">
        <v>3462.5</v>
      </c>
      <c r="E29" s="40">
        <v>3</v>
      </c>
      <c r="F29" s="33">
        <f>D29*E29/12</f>
        <v>865.625</v>
      </c>
      <c r="G29" s="696">
        <f>G13</f>
        <v>21</v>
      </c>
      <c r="H29" s="33">
        <f>F29/$G$29</f>
        <v>41.220238095238095</v>
      </c>
      <c r="I29" s="14">
        <f>130*(30/44)</f>
        <v>88.636363636363626</v>
      </c>
      <c r="J29" s="511">
        <f>H29/I29</f>
        <v>0.46504884004884012</v>
      </c>
      <c r="R29" s="3"/>
      <c r="S29" s="231">
        <f>$I$189</f>
        <v>0</v>
      </c>
      <c r="T29" s="15">
        <f>J29*S29</f>
        <v>0</v>
      </c>
      <c r="U29" s="15">
        <f>($D$34*$F$189)/($F$19+$F$25+$F$32)*F29</f>
        <v>0</v>
      </c>
      <c r="V29" s="15">
        <f>T29+U29</f>
        <v>0</v>
      </c>
      <c r="W29" s="17">
        <f>F29</f>
        <v>865.625</v>
      </c>
      <c r="X29" s="232">
        <f>V29/W29</f>
        <v>0</v>
      </c>
      <c r="Y29" s="4"/>
    </row>
    <row r="30" spans="1:25" ht="24" customHeight="1" x14ac:dyDescent="0.2">
      <c r="B30" s="699"/>
      <c r="C30" s="16" t="s">
        <v>102</v>
      </c>
      <c r="D30" s="14">
        <v>3970</v>
      </c>
      <c r="E30" s="32">
        <v>3</v>
      </c>
      <c r="F30" s="12">
        <f>D30*E30/12</f>
        <v>992.5</v>
      </c>
      <c r="G30" s="697"/>
      <c r="H30" s="12">
        <f>F30/$G$29</f>
        <v>47.261904761904759</v>
      </c>
      <c r="I30" s="14">
        <f>300*(30/44)</f>
        <v>204.54545454545453</v>
      </c>
      <c r="J30" s="505">
        <f>H30/I30</f>
        <v>0.23105820105820105</v>
      </c>
      <c r="R30" s="3"/>
      <c r="S30" s="235">
        <f>$I$189</f>
        <v>0</v>
      </c>
      <c r="T30" s="22">
        <f>J30*S30</f>
        <v>0</v>
      </c>
      <c r="U30" s="22">
        <f>($D$34*$F$189)/($F$19+$F$25+$F$32)*F30</f>
        <v>0</v>
      </c>
      <c r="V30" s="22">
        <f>T30+U30</f>
        <v>0</v>
      </c>
      <c r="W30" s="17">
        <f>F30</f>
        <v>992.5</v>
      </c>
      <c r="X30" s="236">
        <f>V30/W30</f>
        <v>0</v>
      </c>
      <c r="Y30" s="4"/>
    </row>
    <row r="31" spans="1:25" ht="24" customHeight="1" thickBot="1" x14ac:dyDescent="0.25">
      <c r="B31" s="699"/>
      <c r="C31" s="41" t="s">
        <v>103</v>
      </c>
      <c r="D31" s="42">
        <v>7432.5</v>
      </c>
      <c r="E31" s="43">
        <v>10</v>
      </c>
      <c r="F31" s="44">
        <f>D31*E31/12</f>
        <v>6193.75</v>
      </c>
      <c r="G31" s="772"/>
      <c r="H31" s="45">
        <f>F31/$G$29</f>
        <v>294.9404761904762</v>
      </c>
      <c r="I31" s="46">
        <f>300*(30/44)</f>
        <v>204.54545454545453</v>
      </c>
      <c r="J31" s="512">
        <f>H31/I31</f>
        <v>1.4419312169312171</v>
      </c>
      <c r="R31" s="3"/>
      <c r="S31" s="237">
        <f>$I$189</f>
        <v>0</v>
      </c>
      <c r="T31" s="27">
        <f>J31*S31</f>
        <v>0</v>
      </c>
      <c r="U31" s="27">
        <f>($D$34*$F$189)/($F$19+$F$25+$F$32)*F31</f>
        <v>0</v>
      </c>
      <c r="V31" s="27">
        <f>T31+U31</f>
        <v>0</v>
      </c>
      <c r="W31" s="17">
        <f>F31</f>
        <v>6193.75</v>
      </c>
      <c r="X31" s="238">
        <f>V31/W31</f>
        <v>0</v>
      </c>
      <c r="Y31" s="4"/>
    </row>
    <row r="32" spans="1:25" ht="24" customHeight="1" thickTop="1" thickBot="1" x14ac:dyDescent="0.25">
      <c r="B32" s="700"/>
      <c r="C32" s="35" t="s">
        <v>111</v>
      </c>
      <c r="D32" s="47">
        <f>SUM(D29:D31)</f>
        <v>14865</v>
      </c>
      <c r="E32" s="37"/>
      <c r="F32" s="47">
        <f>SUM(F29:F31)</f>
        <v>8051.875</v>
      </c>
      <c r="G32" s="37"/>
      <c r="H32" s="47">
        <f>SUM(H29:H31)</f>
        <v>383.42261904761904</v>
      </c>
      <c r="I32" s="30"/>
      <c r="J32" s="510">
        <f>ROUNDUP(SUM(J29:J31),0)</f>
        <v>3</v>
      </c>
      <c r="R32" s="3"/>
      <c r="S32" s="239">
        <f>$I$189</f>
        <v>0</v>
      </c>
      <c r="T32" s="240">
        <f>J32*S32</f>
        <v>0</v>
      </c>
      <c r="U32" s="240">
        <f>($D$34*$F$189)/($F$19+$F$25+$F$32)*F32</f>
        <v>0</v>
      </c>
      <c r="V32" s="240">
        <f>T32+U32</f>
        <v>0</v>
      </c>
      <c r="W32" s="241">
        <f>F32</f>
        <v>8051.875</v>
      </c>
      <c r="X32" s="242">
        <f>V32/W32</f>
        <v>0</v>
      </c>
      <c r="Y32" s="4"/>
    </row>
    <row r="33" spans="1:29" ht="6" customHeight="1" thickBot="1" x14ac:dyDescent="0.25">
      <c r="A33" s="1" t="s">
        <v>61</v>
      </c>
    </row>
    <row r="34" spans="1:29" ht="27" thickBot="1" x14ac:dyDescent="0.25">
      <c r="B34" s="777" t="s">
        <v>211</v>
      </c>
      <c r="C34" s="48" t="s">
        <v>84</v>
      </c>
      <c r="D34" s="49">
        <f>VLOOKUP(SUM(D35:D37),S34:T38,2,TRUE)</f>
        <v>1</v>
      </c>
      <c r="E34" s="3"/>
      <c r="F34" s="780" t="s">
        <v>114</v>
      </c>
      <c r="G34" s="781"/>
      <c r="H34" s="781"/>
      <c r="I34" s="781"/>
      <c r="J34" s="782"/>
      <c r="N34" s="52"/>
      <c r="O34" s="53"/>
      <c r="P34" s="53"/>
      <c r="Q34" s="52"/>
      <c r="S34" s="51">
        <v>0</v>
      </c>
      <c r="T34" s="51">
        <f>F35</f>
        <v>1</v>
      </c>
    </row>
    <row r="35" spans="1:29" ht="26.25" x14ac:dyDescent="0.2">
      <c r="B35" s="778"/>
      <c r="C35" s="54" t="s">
        <v>104</v>
      </c>
      <c r="D35" s="55">
        <f>J19</f>
        <v>22</v>
      </c>
      <c r="E35" s="3"/>
      <c r="F35" s="56">
        <v>1</v>
      </c>
      <c r="G35" s="773" t="s">
        <v>112</v>
      </c>
      <c r="H35" s="773"/>
      <c r="I35" s="57">
        <v>30</v>
      </c>
      <c r="J35" s="513" t="s">
        <v>106</v>
      </c>
      <c r="N35" s="52"/>
      <c r="O35" s="53"/>
      <c r="P35" s="53"/>
      <c r="Q35" s="52"/>
      <c r="S35" s="51">
        <f>I35</f>
        <v>30</v>
      </c>
      <c r="T35" s="51">
        <f>F36</f>
        <v>2</v>
      </c>
    </row>
    <row r="36" spans="1:29" ht="26.25" x14ac:dyDescent="0.2">
      <c r="B36" s="778"/>
      <c r="C36" s="58" t="s">
        <v>105</v>
      </c>
      <c r="D36" s="59">
        <f>J25</f>
        <v>3</v>
      </c>
      <c r="E36" s="3"/>
      <c r="F36" s="60">
        <v>2</v>
      </c>
      <c r="G36" s="774" t="s">
        <v>113</v>
      </c>
      <c r="H36" s="774"/>
      <c r="I36" s="61">
        <f>$I$35*F36</f>
        <v>60</v>
      </c>
      <c r="J36" s="514" t="s">
        <v>106</v>
      </c>
      <c r="O36" s="53"/>
      <c r="P36" s="53"/>
      <c r="Q36" s="53"/>
      <c r="S36" s="51">
        <f>I36</f>
        <v>60</v>
      </c>
      <c r="T36" s="51">
        <f>F37</f>
        <v>3</v>
      </c>
    </row>
    <row r="37" spans="1:29" ht="27" thickBot="1" x14ac:dyDescent="0.25">
      <c r="B37" s="778"/>
      <c r="C37" s="62" t="s">
        <v>88</v>
      </c>
      <c r="D37" s="63">
        <f>J32</f>
        <v>3</v>
      </c>
      <c r="E37" s="3"/>
      <c r="F37" s="60">
        <v>3</v>
      </c>
      <c r="G37" s="774" t="s">
        <v>113</v>
      </c>
      <c r="H37" s="774"/>
      <c r="I37" s="61">
        <f>$I$35*F37</f>
        <v>90</v>
      </c>
      <c r="J37" s="514" t="s">
        <v>106</v>
      </c>
      <c r="O37" s="53"/>
      <c r="P37" s="53"/>
      <c r="Q37" s="53"/>
      <c r="S37" s="51">
        <f>I37</f>
        <v>90</v>
      </c>
      <c r="T37" s="51">
        <f>F38</f>
        <v>4</v>
      </c>
    </row>
    <row r="38" spans="1:29" ht="21.95" customHeight="1" thickTop="1" thickBot="1" x14ac:dyDescent="0.25">
      <c r="B38" s="779"/>
      <c r="C38" s="64" t="s">
        <v>115</v>
      </c>
      <c r="D38" s="65">
        <f>SUM(D34:D37)</f>
        <v>29</v>
      </c>
      <c r="F38" s="66">
        <v>4</v>
      </c>
      <c r="G38" s="783" t="s">
        <v>113</v>
      </c>
      <c r="H38" s="783"/>
      <c r="I38" s="67">
        <f>$I$35*F38</f>
        <v>120</v>
      </c>
      <c r="J38" s="515" t="s">
        <v>106</v>
      </c>
      <c r="O38" s="53"/>
      <c r="P38" s="53"/>
      <c r="Q38" s="53"/>
      <c r="S38" s="51">
        <f>I38</f>
        <v>120</v>
      </c>
      <c r="T38" s="51">
        <f>F39</f>
        <v>0</v>
      </c>
    </row>
    <row r="39" spans="1:29" ht="6" customHeight="1" thickBot="1" x14ac:dyDescent="0.25">
      <c r="A39" s="1" t="s">
        <v>61</v>
      </c>
      <c r="O39" s="53"/>
      <c r="P39" s="53"/>
      <c r="Q39" s="53"/>
      <c r="S39" s="68"/>
      <c r="T39" s="68"/>
    </row>
    <row r="40" spans="1:29" ht="18.600000000000001" customHeight="1" x14ac:dyDescent="0.2">
      <c r="B40" s="799" t="s">
        <v>128</v>
      </c>
      <c r="C40" s="802" t="s">
        <v>116</v>
      </c>
      <c r="D40" s="803"/>
      <c r="E40" s="804"/>
      <c r="F40" s="743" t="s">
        <v>84</v>
      </c>
      <c r="G40" s="816" t="s">
        <v>400</v>
      </c>
      <c r="H40" s="817"/>
      <c r="I40" s="821" t="s">
        <v>88</v>
      </c>
      <c r="J40" s="794" t="s">
        <v>213</v>
      </c>
      <c r="O40" s="53"/>
      <c r="P40" s="53"/>
      <c r="Q40" s="53"/>
      <c r="S40" s="68"/>
      <c r="T40" s="53"/>
      <c r="U40" s="71"/>
    </row>
    <row r="41" spans="1:29" ht="18.95" customHeight="1" thickBot="1" x14ac:dyDescent="0.25">
      <c r="B41" s="800"/>
      <c r="C41" s="805"/>
      <c r="D41" s="806"/>
      <c r="E41" s="807"/>
      <c r="F41" s="744"/>
      <c r="G41" s="10" t="s">
        <v>86</v>
      </c>
      <c r="H41" s="10" t="s">
        <v>87</v>
      </c>
      <c r="I41" s="822"/>
      <c r="J41" s="795"/>
      <c r="O41" s="53"/>
      <c r="P41" s="53"/>
      <c r="Q41" s="53"/>
      <c r="S41" s="68"/>
      <c r="T41" s="68"/>
      <c r="U41" s="71"/>
    </row>
    <row r="42" spans="1:29" ht="24" customHeight="1" x14ac:dyDescent="0.2">
      <c r="B42" s="800"/>
      <c r="C42" s="755" t="s">
        <v>117</v>
      </c>
      <c r="D42" s="756"/>
      <c r="E42" s="757"/>
      <c r="F42" s="473" t="s">
        <v>84</v>
      </c>
      <c r="G42" s="474" t="s">
        <v>85</v>
      </c>
      <c r="H42" s="474" t="s">
        <v>85</v>
      </c>
      <c r="I42" s="475" t="s">
        <v>235</v>
      </c>
      <c r="J42" s="789" t="str">
        <f>IF(U43=3,"","Os quantitativos de funcionários informados consideram frações de funcionários")</f>
        <v>Os quantitativos de funcionários informados consideram frações de funcionários</v>
      </c>
      <c r="Q42" s="53"/>
      <c r="S42" s="70">
        <v>0</v>
      </c>
      <c r="T42" s="71">
        <v>1</v>
      </c>
      <c r="U42" s="71"/>
    </row>
    <row r="43" spans="1:29" ht="37.5" customHeight="1" x14ac:dyDescent="0.2">
      <c r="B43" s="800"/>
      <c r="C43" s="808" t="s">
        <v>118</v>
      </c>
      <c r="D43" s="809"/>
      <c r="E43" s="810"/>
      <c r="F43" s="479">
        <v>46023</v>
      </c>
      <c r="G43" s="480">
        <f>F43</f>
        <v>46023</v>
      </c>
      <c r="H43" s="480">
        <f>F43</f>
        <v>46023</v>
      </c>
      <c r="I43" s="481">
        <f>F43</f>
        <v>46023</v>
      </c>
      <c r="J43" s="790"/>
      <c r="Q43" s="53"/>
      <c r="S43" s="70">
        <v>1</v>
      </c>
      <c r="T43" s="71">
        <v>1</v>
      </c>
      <c r="U43" s="71"/>
    </row>
    <row r="44" spans="1:29" ht="24" customHeight="1" thickBot="1" x14ac:dyDescent="0.25">
      <c r="B44" s="801"/>
      <c r="C44" s="769" t="s">
        <v>127</v>
      </c>
      <c r="D44" s="770"/>
      <c r="E44" s="771"/>
      <c r="F44" s="476">
        <f>D34</f>
        <v>1</v>
      </c>
      <c r="G44" s="477">
        <f>D35</f>
        <v>22</v>
      </c>
      <c r="H44" s="477">
        <f>D36</f>
        <v>3</v>
      </c>
      <c r="I44" s="478">
        <f>D37</f>
        <v>3</v>
      </c>
      <c r="J44" s="516">
        <f>SUM(F44:I44)</f>
        <v>29</v>
      </c>
      <c r="Q44" s="53"/>
      <c r="S44" s="70">
        <v>2</v>
      </c>
      <c r="T44" s="71">
        <v>1</v>
      </c>
    </row>
    <row r="45" spans="1:29" ht="23.25" customHeight="1" thickBot="1" x14ac:dyDescent="0.25">
      <c r="B45" s="528"/>
      <c r="C45" s="528"/>
      <c r="D45" s="528"/>
      <c r="E45" s="528"/>
      <c r="F45" s="528"/>
      <c r="G45" s="528"/>
      <c r="H45" s="528"/>
      <c r="I45" s="528"/>
      <c r="J45" s="528"/>
      <c r="Q45" s="53"/>
      <c r="S45" s="70"/>
      <c r="T45" s="71"/>
    </row>
    <row r="46" spans="1:29" ht="19.5" customHeight="1" thickBot="1" x14ac:dyDescent="0.25">
      <c r="A46" s="1" t="s">
        <v>61</v>
      </c>
      <c r="B46" s="791" t="s">
        <v>123</v>
      </c>
      <c r="C46" s="792"/>
      <c r="D46" s="792"/>
      <c r="E46" s="792"/>
      <c r="F46" s="792"/>
      <c r="G46" s="792"/>
      <c r="H46" s="792"/>
      <c r="I46" s="793"/>
      <c r="N46" s="71"/>
      <c r="O46" s="71"/>
      <c r="P46" s="71"/>
      <c r="Q46" s="53"/>
      <c r="S46" s="70">
        <v>4</v>
      </c>
      <c r="T46" s="71">
        <v>1</v>
      </c>
      <c r="U46" s="321"/>
      <c r="V46" s="321"/>
      <c r="W46" s="321"/>
      <c r="X46" s="321"/>
      <c r="Y46" s="321"/>
      <c r="Z46" s="321"/>
      <c r="AA46" s="321"/>
      <c r="AB46" s="321"/>
      <c r="AC46" s="322"/>
    </row>
    <row r="47" spans="1:29" ht="9" customHeight="1" x14ac:dyDescent="0.2">
      <c r="B47" s="528"/>
      <c r="C47" s="528"/>
      <c r="D47" s="528"/>
      <c r="E47" s="528"/>
      <c r="F47" s="528"/>
      <c r="G47" s="528"/>
      <c r="H47" s="528"/>
      <c r="I47" s="528"/>
      <c r="J47" s="528"/>
      <c r="Q47" s="53"/>
      <c r="S47" s="70"/>
      <c r="T47" s="71"/>
    </row>
    <row r="48" spans="1:29" ht="27" thickBot="1" x14ac:dyDescent="0.25">
      <c r="B48" s="72" t="s">
        <v>4</v>
      </c>
      <c r="F48" s="490"/>
      <c r="G48" s="490"/>
      <c r="H48" s="490"/>
      <c r="I48" s="490"/>
      <c r="J48" s="495"/>
      <c r="N48" s="71"/>
      <c r="O48" s="71"/>
      <c r="P48" s="71"/>
      <c r="Q48" s="53"/>
      <c r="S48" s="70">
        <v>6</v>
      </c>
      <c r="T48" s="71">
        <v>1</v>
      </c>
      <c r="U48" s="321"/>
      <c r="V48" s="321"/>
      <c r="W48" s="321"/>
      <c r="X48" s="321"/>
      <c r="Y48" s="321"/>
      <c r="Z48" s="321"/>
      <c r="AA48" s="321"/>
      <c r="AB48" s="321"/>
      <c r="AC48" s="322"/>
    </row>
    <row r="49" spans="1:29" ht="25.5" customHeight="1" thickBot="1" x14ac:dyDescent="0.25">
      <c r="B49" s="701" t="s">
        <v>152</v>
      </c>
      <c r="C49" s="741"/>
      <c r="D49" s="742"/>
      <c r="E49" s="73" t="s">
        <v>77</v>
      </c>
      <c r="F49" s="74" t="s">
        <v>3</v>
      </c>
      <c r="G49" s="74" t="s">
        <v>3</v>
      </c>
      <c r="H49" s="74" t="s">
        <v>3</v>
      </c>
      <c r="I49" s="50" t="s">
        <v>3</v>
      </c>
      <c r="N49" s="71"/>
      <c r="O49" s="71"/>
      <c r="P49" s="71"/>
      <c r="Q49" s="53"/>
      <c r="S49" s="70">
        <v>7</v>
      </c>
      <c r="T49" s="71">
        <v>1</v>
      </c>
      <c r="U49" s="321"/>
      <c r="V49" s="321"/>
      <c r="W49" s="321"/>
      <c r="X49" s="321"/>
      <c r="Y49" s="321"/>
      <c r="Z49" s="321"/>
      <c r="AA49" s="321"/>
      <c r="AB49" s="321"/>
      <c r="AC49" s="322"/>
    </row>
    <row r="50" spans="1:29" ht="24.95" customHeight="1" x14ac:dyDescent="0.2">
      <c r="B50" s="787" t="s">
        <v>226</v>
      </c>
      <c r="C50" s="75" t="s">
        <v>227</v>
      </c>
      <c r="D50" s="76"/>
      <c r="E50" s="77" t="s">
        <v>0</v>
      </c>
      <c r="F50" s="485"/>
      <c r="G50" s="485"/>
      <c r="H50" s="485"/>
      <c r="I50" s="486"/>
      <c r="J50" s="517"/>
      <c r="N50" s="71"/>
      <c r="O50" s="71"/>
      <c r="P50" s="71"/>
      <c r="Q50" s="53"/>
      <c r="S50" s="70">
        <v>8</v>
      </c>
      <c r="T50" s="71">
        <v>1</v>
      </c>
      <c r="U50" s="321"/>
      <c r="V50" s="321"/>
      <c r="W50" s="321"/>
      <c r="X50" s="321"/>
      <c r="Y50" s="321"/>
      <c r="Z50" s="321"/>
      <c r="AA50" s="321"/>
      <c r="AB50" s="321"/>
      <c r="AC50" s="322"/>
    </row>
    <row r="51" spans="1:29" ht="24.95" customHeight="1" thickBot="1" x14ac:dyDescent="0.25">
      <c r="B51" s="788"/>
      <c r="C51" s="78" t="s">
        <v>228</v>
      </c>
      <c r="D51" s="79"/>
      <c r="E51" s="80" t="s">
        <v>0</v>
      </c>
      <c r="F51" s="81">
        <f>F50/44*30</f>
        <v>0</v>
      </c>
      <c r="G51" s="81">
        <f>G50/44*30</f>
        <v>0</v>
      </c>
      <c r="H51" s="81">
        <f>H50/44*30</f>
        <v>0</v>
      </c>
      <c r="I51" s="82">
        <f>I50/44*30</f>
        <v>0</v>
      </c>
      <c r="N51" s="71"/>
      <c r="O51" s="71"/>
      <c r="P51" s="71"/>
      <c r="Q51" s="53"/>
      <c r="S51" s="70">
        <v>9</v>
      </c>
      <c r="T51" s="71">
        <v>1</v>
      </c>
      <c r="U51" s="321"/>
      <c r="V51" s="321"/>
      <c r="W51" s="321"/>
      <c r="X51" s="321"/>
      <c r="Y51" s="321"/>
      <c r="Z51" s="321"/>
      <c r="AA51" s="321"/>
      <c r="AB51" s="321"/>
      <c r="AC51" s="322"/>
    </row>
    <row r="52" spans="1:29" ht="24.95" customHeight="1" thickBot="1" x14ac:dyDescent="0.25">
      <c r="B52" s="727" t="s">
        <v>119</v>
      </c>
      <c r="C52" s="728"/>
      <c r="D52" s="729"/>
      <c r="E52" s="83">
        <v>0.3</v>
      </c>
      <c r="F52" s="84">
        <f>F51*E52</f>
        <v>0</v>
      </c>
      <c r="G52" s="84">
        <f>G51*E52</f>
        <v>0</v>
      </c>
      <c r="H52" s="84">
        <f>H51*E52</f>
        <v>0</v>
      </c>
      <c r="I52" s="85">
        <f>I51*E52</f>
        <v>0</v>
      </c>
      <c r="N52" s="71"/>
      <c r="O52" s="71"/>
      <c r="P52" s="71"/>
      <c r="Q52" s="53"/>
      <c r="S52" s="70">
        <v>10</v>
      </c>
      <c r="T52" s="71">
        <v>1</v>
      </c>
      <c r="U52" s="321"/>
      <c r="V52" s="321"/>
      <c r="W52" s="321"/>
      <c r="X52" s="321"/>
      <c r="Y52" s="321"/>
      <c r="Z52" s="321"/>
      <c r="AA52" s="321"/>
      <c r="AB52" s="321"/>
      <c r="AC52" s="322"/>
    </row>
    <row r="53" spans="1:29" ht="24.95" customHeight="1" thickBot="1" x14ac:dyDescent="0.25">
      <c r="B53" s="739" t="s">
        <v>131</v>
      </c>
      <c r="C53" s="708"/>
      <c r="D53" s="737"/>
      <c r="E53" s="86"/>
      <c r="F53" s="87"/>
      <c r="G53" s="87"/>
      <c r="H53" s="87"/>
      <c r="I53" s="88"/>
      <c r="N53" s="71"/>
      <c r="O53" s="71"/>
      <c r="P53" s="71"/>
      <c r="Q53" s="53"/>
      <c r="S53" s="70">
        <v>11</v>
      </c>
      <c r="T53" s="71">
        <v>1</v>
      </c>
      <c r="U53" s="321"/>
      <c r="V53" s="321"/>
      <c r="W53" s="321"/>
      <c r="X53" s="321"/>
      <c r="Y53" s="321"/>
      <c r="Z53" s="321"/>
      <c r="AA53" s="321"/>
      <c r="AB53" s="321"/>
      <c r="AC53" s="322"/>
    </row>
    <row r="54" spans="1:29" ht="24.95" hidden="1" customHeight="1" thickBot="1" x14ac:dyDescent="0.25">
      <c r="B54" s="740"/>
      <c r="C54" s="617"/>
      <c r="D54" s="738"/>
      <c r="E54" s="89"/>
      <c r="F54" s="87"/>
      <c r="G54" s="87"/>
      <c r="H54" s="87"/>
      <c r="I54" s="88"/>
      <c r="N54" s="71"/>
      <c r="O54" s="71"/>
      <c r="P54" s="71"/>
      <c r="Q54" s="53"/>
      <c r="S54" s="70">
        <v>12</v>
      </c>
      <c r="T54" s="71">
        <v>1</v>
      </c>
      <c r="U54" s="321"/>
      <c r="V54" s="321"/>
      <c r="W54" s="321"/>
      <c r="X54" s="321"/>
      <c r="Y54" s="321"/>
      <c r="Z54" s="321"/>
      <c r="AA54" s="321"/>
      <c r="AB54" s="321"/>
      <c r="AC54" s="322"/>
    </row>
    <row r="55" spans="1:29" ht="24" customHeight="1" thickTop="1" thickBot="1" x14ac:dyDescent="0.25">
      <c r="B55" s="613" t="s">
        <v>5</v>
      </c>
      <c r="C55" s="735"/>
      <c r="D55" s="736"/>
      <c r="E55" s="90" t="s">
        <v>0</v>
      </c>
      <c r="F55" s="91">
        <f>SUM(F51:F54)</f>
        <v>0</v>
      </c>
      <c r="G55" s="92">
        <f>SUM(G51:G54)</f>
        <v>0</v>
      </c>
      <c r="H55" s="92">
        <f>SUM(H51:H54)</f>
        <v>0</v>
      </c>
      <c r="I55" s="93">
        <f>SUM(I51:I54)</f>
        <v>0</v>
      </c>
      <c r="N55" s="71"/>
      <c r="O55" s="71"/>
      <c r="P55" s="71"/>
      <c r="Q55" s="53"/>
      <c r="S55" s="70">
        <v>13</v>
      </c>
      <c r="T55" s="71">
        <v>1</v>
      </c>
      <c r="U55" s="321"/>
      <c r="V55" s="321"/>
      <c r="W55" s="321"/>
      <c r="X55" s="321"/>
      <c r="Y55" s="321"/>
      <c r="Z55" s="321"/>
      <c r="AA55" s="321"/>
      <c r="AB55" s="321"/>
      <c r="AC55" s="322"/>
    </row>
    <row r="56" spans="1:29" ht="12.6" customHeight="1" x14ac:dyDescent="0.2">
      <c r="B56" s="177" t="s">
        <v>259</v>
      </c>
      <c r="C56" s="178"/>
      <c r="D56" s="178"/>
      <c r="E56" s="127"/>
      <c r="F56" s="127"/>
      <c r="G56" s="127"/>
      <c r="H56" s="127"/>
      <c r="I56" s="127"/>
      <c r="N56" s="71"/>
      <c r="O56" s="71"/>
      <c r="P56" s="71"/>
      <c r="Q56" s="53"/>
      <c r="S56" s="70"/>
      <c r="T56" s="71"/>
      <c r="U56" s="321"/>
      <c r="V56" s="321"/>
      <c r="W56" s="321"/>
      <c r="X56" s="321"/>
      <c r="Y56" s="321"/>
      <c r="Z56" s="321"/>
      <c r="AA56" s="321"/>
      <c r="AB56" s="321"/>
      <c r="AC56" s="322"/>
    </row>
    <row r="57" spans="1:29" ht="11.25" customHeight="1" x14ac:dyDescent="0.2">
      <c r="A57" s="1" t="s">
        <v>61</v>
      </c>
      <c r="L57" s="68"/>
      <c r="M57" s="68"/>
      <c r="N57" s="71"/>
      <c r="O57" s="71"/>
      <c r="P57" s="71"/>
      <c r="Q57" s="53"/>
      <c r="S57" s="70">
        <v>14</v>
      </c>
      <c r="T57" s="71">
        <v>1</v>
      </c>
      <c r="U57" s="321"/>
      <c r="V57" s="321"/>
      <c r="W57" s="321"/>
      <c r="X57" s="321"/>
      <c r="Y57" s="321"/>
      <c r="Z57" s="321"/>
      <c r="AA57" s="321"/>
      <c r="AB57" s="321"/>
      <c r="AC57" s="322"/>
    </row>
    <row r="58" spans="1:29" ht="27" thickBot="1" x14ac:dyDescent="0.25">
      <c r="B58" s="72" t="s">
        <v>6</v>
      </c>
      <c r="L58" s="68"/>
      <c r="M58" s="68"/>
      <c r="N58" s="71"/>
      <c r="O58" s="71"/>
      <c r="P58" s="71"/>
      <c r="Q58" s="53"/>
      <c r="S58" s="70">
        <v>15</v>
      </c>
      <c r="T58" s="71">
        <v>1</v>
      </c>
      <c r="U58" s="321"/>
      <c r="V58" s="321"/>
      <c r="W58" s="321"/>
      <c r="X58" s="321"/>
      <c r="Y58" s="321"/>
      <c r="Z58" s="321"/>
      <c r="AA58" s="321"/>
      <c r="AB58" s="321"/>
      <c r="AC58" s="322"/>
    </row>
    <row r="59" spans="1:29" ht="17.45" customHeight="1" thickBot="1" x14ac:dyDescent="0.25">
      <c r="B59" s="701" t="s">
        <v>76</v>
      </c>
      <c r="C59" s="741"/>
      <c r="D59" s="742"/>
      <c r="E59" s="73" t="s">
        <v>77</v>
      </c>
      <c r="F59" s="74" t="s">
        <v>3</v>
      </c>
      <c r="G59" s="74" t="s">
        <v>3</v>
      </c>
      <c r="H59" s="74" t="s">
        <v>3</v>
      </c>
      <c r="I59" s="94" t="s">
        <v>3</v>
      </c>
      <c r="L59" s="68"/>
      <c r="M59" s="68"/>
      <c r="N59" s="71"/>
      <c r="O59" s="71"/>
      <c r="P59" s="71"/>
      <c r="Q59" s="53"/>
      <c r="S59" s="70">
        <v>16</v>
      </c>
      <c r="T59" s="71">
        <v>1</v>
      </c>
      <c r="U59" s="321"/>
      <c r="V59" s="321"/>
      <c r="W59" s="321"/>
      <c r="X59" s="321"/>
      <c r="Y59" s="321"/>
      <c r="Z59" s="321"/>
      <c r="AA59" s="321"/>
      <c r="AB59" s="321"/>
      <c r="AC59" s="322"/>
    </row>
    <row r="60" spans="1:29" ht="24" customHeight="1" x14ac:dyDescent="0.2">
      <c r="B60" s="95"/>
      <c r="C60" s="96" t="s">
        <v>208</v>
      </c>
      <c r="D60" s="758" t="s">
        <v>206</v>
      </c>
      <c r="E60" s="97"/>
      <c r="F60" s="98">
        <f>$E$60</f>
        <v>0</v>
      </c>
      <c r="G60" s="98">
        <f>$E$60</f>
        <v>0</v>
      </c>
      <c r="H60" s="98">
        <f>$E$60</f>
        <v>0</v>
      </c>
      <c r="I60" s="99">
        <f>$E$60</f>
        <v>0</v>
      </c>
      <c r="L60" s="68"/>
      <c r="M60" s="68"/>
      <c r="N60" s="71"/>
      <c r="O60" s="71"/>
      <c r="P60" s="71"/>
      <c r="Q60" s="53"/>
      <c r="S60" s="70">
        <v>17</v>
      </c>
      <c r="T60" s="71">
        <v>1</v>
      </c>
      <c r="U60" s="321"/>
      <c r="V60" s="321"/>
      <c r="W60" s="321"/>
      <c r="X60" s="321"/>
      <c r="Y60" s="321"/>
      <c r="Z60" s="321"/>
      <c r="AA60" s="321"/>
      <c r="AB60" s="321"/>
      <c r="AC60" s="322"/>
    </row>
    <row r="61" spans="1:29" ht="24" customHeight="1" x14ac:dyDescent="0.2">
      <c r="B61" s="100"/>
      <c r="C61" s="101" t="s">
        <v>209</v>
      </c>
      <c r="D61" s="759"/>
      <c r="E61" s="102"/>
      <c r="F61" s="243">
        <f>$E$61</f>
        <v>0</v>
      </c>
      <c r="G61" s="243">
        <f>$E$61</f>
        <v>0</v>
      </c>
      <c r="H61" s="243">
        <f>$E$61</f>
        <v>0</v>
      </c>
      <c r="I61" s="244">
        <f>$E$61</f>
        <v>0</v>
      </c>
      <c r="L61" s="68"/>
      <c r="M61" s="68"/>
      <c r="N61" s="71"/>
      <c r="O61" s="71"/>
      <c r="P61" s="71"/>
      <c r="Q61" s="53"/>
      <c r="S61" s="70">
        <v>18</v>
      </c>
      <c r="T61" s="71">
        <v>1</v>
      </c>
      <c r="U61" s="321"/>
      <c r="V61" s="321"/>
      <c r="W61" s="321"/>
      <c r="X61" s="321"/>
      <c r="Y61" s="321"/>
      <c r="Z61" s="321"/>
      <c r="AA61" s="321"/>
      <c r="AB61" s="321"/>
      <c r="AC61" s="322"/>
    </row>
    <row r="62" spans="1:29" ht="24" customHeight="1" x14ac:dyDescent="0.25">
      <c r="B62" s="103" t="s">
        <v>210</v>
      </c>
      <c r="C62" s="104" t="s">
        <v>208</v>
      </c>
      <c r="D62" s="760" t="s">
        <v>207</v>
      </c>
      <c r="E62" s="105"/>
      <c r="F62" s="106">
        <f>$E$62</f>
        <v>0</v>
      </c>
      <c r="G62" s="106">
        <f>$E$62</f>
        <v>0</v>
      </c>
      <c r="H62" s="106">
        <f>$E$62</f>
        <v>0</v>
      </c>
      <c r="I62" s="107">
        <f>$E$62</f>
        <v>0</v>
      </c>
      <c r="L62" s="68"/>
      <c r="M62" s="68"/>
      <c r="N62" s="71"/>
      <c r="O62" s="71"/>
      <c r="P62" s="71"/>
      <c r="Q62" s="53"/>
      <c r="S62" s="70">
        <v>19</v>
      </c>
      <c r="T62" s="71">
        <v>1</v>
      </c>
      <c r="U62" s="321"/>
      <c r="V62" s="321"/>
      <c r="W62" s="321"/>
      <c r="X62" s="321"/>
      <c r="Y62" s="321"/>
      <c r="Z62" s="321"/>
      <c r="AA62" s="321"/>
      <c r="AB62" s="321"/>
      <c r="AC62" s="322"/>
    </row>
    <row r="63" spans="1:29" ht="24" customHeight="1" x14ac:dyDescent="0.2">
      <c r="B63" s="811" t="s">
        <v>219</v>
      </c>
      <c r="C63" s="101" t="s">
        <v>209</v>
      </c>
      <c r="D63" s="759"/>
      <c r="E63" s="102"/>
      <c r="F63" s="108">
        <f>$E$63</f>
        <v>0</v>
      </c>
      <c r="G63" s="108">
        <f>$E$63</f>
        <v>0</v>
      </c>
      <c r="H63" s="108">
        <f>$E$63</f>
        <v>0</v>
      </c>
      <c r="I63" s="109">
        <f>$E$63</f>
        <v>0</v>
      </c>
      <c r="L63" s="68"/>
      <c r="M63" s="68"/>
      <c r="N63" s="71"/>
      <c r="O63" s="71"/>
      <c r="P63" s="71"/>
      <c r="Q63" s="53"/>
      <c r="S63" s="70">
        <v>20</v>
      </c>
      <c r="T63" s="71">
        <v>1</v>
      </c>
      <c r="U63" s="321"/>
      <c r="V63" s="321"/>
      <c r="W63" s="321"/>
      <c r="X63" s="321"/>
      <c r="Y63" s="321"/>
      <c r="Z63" s="321"/>
      <c r="AA63" s="321"/>
      <c r="AB63" s="321"/>
      <c r="AC63" s="322"/>
    </row>
    <row r="64" spans="1:29" ht="24" customHeight="1" x14ac:dyDescent="0.2">
      <c r="B64" s="811"/>
      <c r="C64" s="812" t="s">
        <v>252</v>
      </c>
      <c r="D64" s="813"/>
      <c r="E64" s="110"/>
      <c r="F64" s="106">
        <f>$E$64</f>
        <v>0</v>
      </c>
      <c r="G64" s="106">
        <f>$E$64</f>
        <v>0</v>
      </c>
      <c r="H64" s="106">
        <f>$E$64</f>
        <v>0</v>
      </c>
      <c r="I64" s="107">
        <f>$E$64</f>
        <v>0</v>
      </c>
      <c r="L64" s="68"/>
      <c r="M64" s="68"/>
      <c r="N64" s="71"/>
      <c r="O64" s="71"/>
      <c r="P64" s="71"/>
      <c r="Q64" s="53"/>
      <c r="S64" s="70">
        <v>21</v>
      </c>
      <c r="T64" s="71">
        <v>1</v>
      </c>
      <c r="U64" s="321"/>
      <c r="V64" s="321"/>
      <c r="W64" s="321"/>
      <c r="X64" s="321"/>
      <c r="Y64" s="321"/>
      <c r="Z64" s="321"/>
      <c r="AA64" s="321"/>
      <c r="AB64" s="321"/>
      <c r="AC64" s="322"/>
    </row>
    <row r="65" spans="2:29" ht="24" customHeight="1" thickBot="1" x14ac:dyDescent="0.25">
      <c r="B65" s="811"/>
      <c r="C65" s="747" t="s">
        <v>78</v>
      </c>
      <c r="D65" s="748"/>
      <c r="E65" s="111">
        <v>0.06</v>
      </c>
      <c r="F65" s="112">
        <f>IF((F51*$E$65)&gt;((F60*F61+F62*F63)*F64),((F60*F61+F62*F63)*F64),F51*$E$65)</f>
        <v>0</v>
      </c>
      <c r="G65" s="112">
        <f>IF((G51*$E$65)&gt;((G60*G61+G62*G63)*G64),((G60*G61+G62*G63)*G64),G51*$E$65)</f>
        <v>0</v>
      </c>
      <c r="H65" s="112">
        <f>IF((H51*$E$65)&gt;((H60*H61+H62*H63)*H64),((H60*H61+H62*H63)*H64),H51*$E$65)</f>
        <v>0</v>
      </c>
      <c r="I65" s="113">
        <f>IF((I51*$E$65)&gt;((I60*I61+I62*I63)*I64),((I60*I61+I62*I63)*I64),I51*$E$65)</f>
        <v>0</v>
      </c>
      <c r="L65" s="68"/>
      <c r="M65" s="68"/>
      <c r="N65" s="71"/>
      <c r="O65" s="71"/>
      <c r="P65" s="71"/>
      <c r="Q65" s="53"/>
      <c r="S65" s="70">
        <v>22</v>
      </c>
      <c r="T65" s="71">
        <v>1</v>
      </c>
      <c r="U65" s="321"/>
      <c r="V65" s="321"/>
      <c r="W65" s="321"/>
      <c r="X65" s="321"/>
      <c r="Y65" s="321"/>
      <c r="Z65" s="321"/>
      <c r="AA65" s="321"/>
      <c r="AB65" s="321"/>
      <c r="AC65" s="322"/>
    </row>
    <row r="66" spans="2:29" ht="24" customHeight="1" thickTop="1" thickBot="1" x14ac:dyDescent="0.25">
      <c r="B66" s="114"/>
      <c r="C66" s="745" t="s">
        <v>63</v>
      </c>
      <c r="D66" s="746"/>
      <c r="E66" s="115" t="s">
        <v>0</v>
      </c>
      <c r="F66" s="116">
        <f>(F60*F61+F62*F63)*F64-F65</f>
        <v>0</v>
      </c>
      <c r="G66" s="116">
        <f>(G60*G61+G62*G63)*G64-G65</f>
        <v>0</v>
      </c>
      <c r="H66" s="116">
        <f>(H60*H61+H62*H63)*H64-H65</f>
        <v>0</v>
      </c>
      <c r="I66" s="117">
        <f>(I60*I61+I62*I63)*I64-I65</f>
        <v>0</v>
      </c>
      <c r="K66" s="495"/>
      <c r="L66" s="68"/>
      <c r="M66" s="68"/>
      <c r="N66" s="71"/>
      <c r="O66" s="71"/>
      <c r="P66" s="71"/>
      <c r="Q66" s="53"/>
      <c r="S66" s="70">
        <v>23</v>
      </c>
      <c r="T66" s="71">
        <v>1</v>
      </c>
      <c r="U66" s="321"/>
      <c r="V66" s="321"/>
      <c r="W66" s="321"/>
      <c r="X66" s="321"/>
      <c r="Y66" s="321"/>
      <c r="Z66" s="321"/>
      <c r="AA66" s="321"/>
      <c r="AB66" s="321"/>
      <c r="AC66" s="322"/>
    </row>
    <row r="67" spans="2:29" ht="24" customHeight="1" x14ac:dyDescent="0.2">
      <c r="B67" s="761" t="s">
        <v>23</v>
      </c>
      <c r="C67" s="751" t="s">
        <v>64</v>
      </c>
      <c r="D67" s="752"/>
      <c r="E67" s="482"/>
      <c r="F67" s="108">
        <f>$E$67</f>
        <v>0</v>
      </c>
      <c r="G67" s="108">
        <f>$E$67</f>
        <v>0</v>
      </c>
      <c r="H67" s="108">
        <f>$E$67</f>
        <v>0</v>
      </c>
      <c r="I67" s="109">
        <f>$E$67</f>
        <v>0</v>
      </c>
      <c r="J67" s="495"/>
      <c r="L67" s="68"/>
      <c r="M67" s="68"/>
      <c r="N67" s="71"/>
      <c r="O67" s="71"/>
      <c r="P67" s="71"/>
      <c r="Q67" s="53"/>
      <c r="S67" s="70">
        <v>24</v>
      </c>
      <c r="T67" s="71">
        <v>1</v>
      </c>
      <c r="U67" s="321"/>
      <c r="V67" s="321"/>
      <c r="W67" s="321"/>
      <c r="X67" s="321"/>
      <c r="Y67" s="321"/>
      <c r="Z67" s="321"/>
      <c r="AA67" s="321"/>
      <c r="AB67" s="321"/>
      <c r="AC67" s="322"/>
    </row>
    <row r="68" spans="2:29" ht="24" customHeight="1" x14ac:dyDescent="0.2">
      <c r="B68" s="762"/>
      <c r="C68" s="753" t="s">
        <v>70</v>
      </c>
      <c r="D68" s="754"/>
      <c r="E68" s="118">
        <f>$E$64</f>
        <v>0</v>
      </c>
      <c r="F68" s="118">
        <f>$E$64</f>
        <v>0</v>
      </c>
      <c r="G68" s="118">
        <f>$E$64</f>
        <v>0</v>
      </c>
      <c r="H68" s="118">
        <f>$E$64</f>
        <v>0</v>
      </c>
      <c r="I68" s="119">
        <f>$E$64</f>
        <v>0</v>
      </c>
      <c r="J68" s="495"/>
      <c r="L68" s="68"/>
      <c r="M68" s="68"/>
      <c r="N68" s="71"/>
      <c r="O68" s="71"/>
      <c r="P68" s="71"/>
      <c r="Q68" s="53"/>
      <c r="S68" s="70">
        <v>25</v>
      </c>
      <c r="T68" s="71">
        <v>1</v>
      </c>
      <c r="U68" s="321"/>
      <c r="V68" s="321"/>
      <c r="W68" s="321"/>
      <c r="X68" s="321"/>
      <c r="Y68" s="321"/>
      <c r="Z68" s="321"/>
      <c r="AA68" s="321"/>
      <c r="AB68" s="321"/>
      <c r="AC68" s="322"/>
    </row>
    <row r="69" spans="2:29" ht="24" customHeight="1" thickBot="1" x14ac:dyDescent="0.25">
      <c r="B69" s="762"/>
      <c r="C69" s="747" t="s">
        <v>71</v>
      </c>
      <c r="D69" s="748"/>
      <c r="E69" s="111">
        <v>0.2</v>
      </c>
      <c r="F69" s="112">
        <f>F67*F68*$E$69</f>
        <v>0</v>
      </c>
      <c r="G69" s="112">
        <f>G67*G68*$E$69</f>
        <v>0</v>
      </c>
      <c r="H69" s="112">
        <f>H67*H68*$E$69</f>
        <v>0</v>
      </c>
      <c r="I69" s="113">
        <f>I67*I68*$E$69</f>
        <v>0</v>
      </c>
      <c r="J69" s="495"/>
      <c r="L69" s="68"/>
      <c r="M69" s="68"/>
      <c r="N69" s="71"/>
      <c r="O69" s="71"/>
      <c r="P69" s="71"/>
      <c r="Q69" s="53"/>
      <c r="S69" s="70">
        <v>26</v>
      </c>
      <c r="T69" s="71">
        <v>1</v>
      </c>
      <c r="U69" s="321"/>
      <c r="V69" s="321"/>
      <c r="W69" s="321"/>
      <c r="X69" s="321"/>
      <c r="Y69" s="321"/>
      <c r="Z69" s="321"/>
      <c r="AA69" s="321"/>
      <c r="AB69" s="321"/>
      <c r="AC69" s="322"/>
    </row>
    <row r="70" spans="2:29" ht="24" customHeight="1" thickTop="1" thickBot="1" x14ac:dyDescent="0.25">
      <c r="B70" s="763"/>
      <c r="C70" s="745" t="s">
        <v>65</v>
      </c>
      <c r="D70" s="746"/>
      <c r="E70" s="115" t="s">
        <v>0</v>
      </c>
      <c r="F70" s="116">
        <f>F67*F68-F69</f>
        <v>0</v>
      </c>
      <c r="G70" s="116">
        <f>G67*G68-G69</f>
        <v>0</v>
      </c>
      <c r="H70" s="116">
        <f>H67*H68-H69</f>
        <v>0</v>
      </c>
      <c r="I70" s="117">
        <f>I67*I68-I69</f>
        <v>0</v>
      </c>
      <c r="J70" s="495"/>
      <c r="L70" s="68"/>
      <c r="M70" s="68"/>
      <c r="N70" s="71"/>
      <c r="O70" s="71"/>
      <c r="P70" s="71"/>
      <c r="Q70" s="53"/>
      <c r="S70" s="70">
        <v>27</v>
      </c>
      <c r="T70" s="71">
        <v>1</v>
      </c>
      <c r="U70" s="321"/>
      <c r="V70" s="321"/>
      <c r="W70" s="321"/>
      <c r="X70" s="321"/>
      <c r="Y70" s="321"/>
      <c r="Z70" s="321"/>
      <c r="AA70" s="321"/>
      <c r="AB70" s="321"/>
      <c r="AC70" s="322"/>
    </row>
    <row r="71" spans="2:29" ht="24" customHeight="1" x14ac:dyDescent="0.2">
      <c r="B71" s="764" t="s">
        <v>129</v>
      </c>
      <c r="C71" s="767" t="s">
        <v>72</v>
      </c>
      <c r="D71" s="768"/>
      <c r="E71" s="482"/>
      <c r="F71" s="108">
        <f>$E$71</f>
        <v>0</v>
      </c>
      <c r="G71" s="108">
        <f>$E$71</f>
        <v>0</v>
      </c>
      <c r="H71" s="108">
        <f>$E$71</f>
        <v>0</v>
      </c>
      <c r="I71" s="109">
        <f>$E$71</f>
        <v>0</v>
      </c>
      <c r="J71" s="495"/>
      <c r="L71" s="68"/>
      <c r="M71" s="68"/>
      <c r="N71" s="71"/>
      <c r="O71" s="71"/>
      <c r="P71" s="71"/>
      <c r="Q71" s="53"/>
      <c r="S71" s="70">
        <v>28</v>
      </c>
      <c r="T71" s="71">
        <v>1</v>
      </c>
      <c r="U71" s="321"/>
      <c r="V71" s="321"/>
      <c r="W71" s="321"/>
      <c r="X71" s="321"/>
      <c r="Y71" s="321"/>
      <c r="Z71" s="321"/>
      <c r="AA71" s="321"/>
      <c r="AB71" s="321"/>
      <c r="AC71" s="322"/>
    </row>
    <row r="72" spans="2:29" ht="24" customHeight="1" thickBot="1" x14ac:dyDescent="0.25">
      <c r="B72" s="765"/>
      <c r="C72" s="747" t="s">
        <v>120</v>
      </c>
      <c r="D72" s="748"/>
      <c r="E72" s="120">
        <v>0</v>
      </c>
      <c r="F72" s="112">
        <f>F71*$E$72</f>
        <v>0</v>
      </c>
      <c r="G72" s="112">
        <f>G71*$E$72</f>
        <v>0</v>
      </c>
      <c r="H72" s="112">
        <f>H71*$E$72</f>
        <v>0</v>
      </c>
      <c r="I72" s="113">
        <f>I71*$E$72</f>
        <v>0</v>
      </c>
      <c r="L72" s="68"/>
      <c r="M72" s="68"/>
      <c r="N72" s="71"/>
      <c r="O72" s="71"/>
      <c r="P72" s="71"/>
      <c r="Q72" s="53"/>
      <c r="S72" s="70">
        <v>29</v>
      </c>
      <c r="T72" s="71">
        <v>1</v>
      </c>
      <c r="U72" s="321"/>
      <c r="V72" s="321"/>
      <c r="W72" s="321"/>
      <c r="X72" s="321"/>
      <c r="Y72" s="321"/>
      <c r="Z72" s="321"/>
      <c r="AA72" s="321"/>
      <c r="AB72" s="321"/>
      <c r="AC72" s="322"/>
    </row>
    <row r="73" spans="2:29" ht="24" customHeight="1" thickTop="1" thickBot="1" x14ac:dyDescent="0.25">
      <c r="B73" s="766"/>
      <c r="C73" s="749" t="s">
        <v>130</v>
      </c>
      <c r="D73" s="750"/>
      <c r="E73" s="121" t="s">
        <v>0</v>
      </c>
      <c r="F73" s="122">
        <f>F71-F72</f>
        <v>0</v>
      </c>
      <c r="G73" s="122">
        <f>G71-G72</f>
        <v>0</v>
      </c>
      <c r="H73" s="122">
        <f>H71-H72</f>
        <v>0</v>
      </c>
      <c r="I73" s="123">
        <f>I71-I72</f>
        <v>0</v>
      </c>
      <c r="L73" s="68"/>
      <c r="M73" s="68"/>
      <c r="N73" s="71"/>
      <c r="O73" s="71"/>
      <c r="P73" s="71"/>
      <c r="Q73" s="53"/>
      <c r="S73" s="70">
        <v>30</v>
      </c>
      <c r="T73" s="71">
        <v>1</v>
      </c>
      <c r="U73" s="321"/>
      <c r="V73" s="321"/>
      <c r="W73" s="321"/>
      <c r="X73" s="321"/>
      <c r="Y73" s="321"/>
      <c r="Z73" s="321"/>
      <c r="AA73" s="321"/>
      <c r="AB73" s="321"/>
      <c r="AC73" s="322"/>
    </row>
    <row r="74" spans="2:29" ht="24" customHeight="1" thickBot="1" x14ac:dyDescent="0.25">
      <c r="B74" s="796" t="s">
        <v>79</v>
      </c>
      <c r="C74" s="797"/>
      <c r="D74" s="798"/>
      <c r="E74" s="482"/>
      <c r="F74" s="124">
        <f>$E$74</f>
        <v>0</v>
      </c>
      <c r="G74" s="124">
        <f>$E$74</f>
        <v>0</v>
      </c>
      <c r="H74" s="124">
        <f>$E$74</f>
        <v>0</v>
      </c>
      <c r="I74" s="125">
        <f>$E$74</f>
        <v>0</v>
      </c>
      <c r="L74" s="68"/>
      <c r="M74" s="68"/>
      <c r="N74" s="71"/>
      <c r="O74" s="71"/>
      <c r="P74" s="71"/>
      <c r="Q74" s="53"/>
      <c r="S74" s="70">
        <v>31</v>
      </c>
      <c r="T74" s="71">
        <v>1</v>
      </c>
      <c r="U74" s="321"/>
      <c r="V74" s="321"/>
      <c r="W74" s="321"/>
      <c r="X74" s="321"/>
      <c r="Y74" s="321"/>
      <c r="Z74" s="321"/>
      <c r="AA74" s="321"/>
      <c r="AB74" s="321"/>
      <c r="AC74" s="322"/>
    </row>
    <row r="75" spans="2:29" ht="24" customHeight="1" thickBot="1" x14ac:dyDescent="0.25">
      <c r="B75" s="739" t="s">
        <v>54</v>
      </c>
      <c r="C75" s="708"/>
      <c r="D75" s="737"/>
      <c r="E75" s="86"/>
      <c r="F75" s="84">
        <f>$E$75</f>
        <v>0</v>
      </c>
      <c r="G75" s="84">
        <f>$E$75</f>
        <v>0</v>
      </c>
      <c r="H75" s="84">
        <f>$E$75</f>
        <v>0</v>
      </c>
      <c r="I75" s="85">
        <f>$E$75</f>
        <v>0</v>
      </c>
      <c r="L75" s="68"/>
      <c r="M75" s="68"/>
      <c r="N75" s="71"/>
      <c r="O75" s="71"/>
      <c r="P75" s="71"/>
      <c r="Q75" s="53"/>
      <c r="S75" s="70">
        <v>32</v>
      </c>
      <c r="T75" s="71">
        <v>1</v>
      </c>
      <c r="U75" s="321"/>
      <c r="V75" s="321"/>
      <c r="W75" s="321"/>
      <c r="X75" s="321"/>
      <c r="Y75" s="321"/>
      <c r="Z75" s="321"/>
      <c r="AA75" s="321"/>
      <c r="AB75" s="321"/>
      <c r="AC75" s="322"/>
    </row>
    <row r="76" spans="2:29" ht="24" customHeight="1" thickBot="1" x14ac:dyDescent="0.25">
      <c r="B76" s="740"/>
      <c r="C76" s="617"/>
      <c r="D76" s="738"/>
      <c r="E76" s="89"/>
      <c r="F76" s="81">
        <v>0</v>
      </c>
      <c r="G76" s="81">
        <v>0</v>
      </c>
      <c r="H76" s="81">
        <v>0</v>
      </c>
      <c r="I76" s="126">
        <v>0</v>
      </c>
      <c r="L76" s="68"/>
      <c r="M76" s="68"/>
      <c r="N76" s="71"/>
      <c r="O76" s="71"/>
      <c r="P76" s="71"/>
      <c r="Q76" s="53"/>
      <c r="S76" s="70">
        <v>33</v>
      </c>
      <c r="T76" s="71">
        <v>1</v>
      </c>
      <c r="U76" s="321"/>
      <c r="V76" s="321"/>
      <c r="W76" s="321"/>
      <c r="X76" s="321"/>
      <c r="Y76" s="321"/>
      <c r="Z76" s="321"/>
      <c r="AA76" s="321"/>
      <c r="AB76" s="321"/>
      <c r="AC76" s="322"/>
    </row>
    <row r="77" spans="2:29" ht="24" customHeight="1" thickTop="1" thickBot="1" x14ac:dyDescent="0.25">
      <c r="B77" s="613" t="s">
        <v>7</v>
      </c>
      <c r="C77" s="735"/>
      <c r="D77" s="736"/>
      <c r="E77" s="90" t="s">
        <v>0</v>
      </c>
      <c r="F77" s="92">
        <f>F66+F70+F73+F74+F75+F76</f>
        <v>0</v>
      </c>
      <c r="G77" s="92">
        <f>G66+G70+G73+G74+G75+G76</f>
        <v>0</v>
      </c>
      <c r="H77" s="92">
        <f>H66+H70+H73+H74+H75+H76</f>
        <v>0</v>
      </c>
      <c r="I77" s="93">
        <f>I66+I70+I73+I74+I75+I76</f>
        <v>0</v>
      </c>
      <c r="J77" s="130"/>
      <c r="K77" s="130"/>
      <c r="L77" s="68"/>
      <c r="M77" s="68"/>
      <c r="N77" s="128"/>
      <c r="O77" s="128"/>
      <c r="P77" s="128"/>
      <c r="Q77" s="129"/>
      <c r="S77" s="70">
        <v>34</v>
      </c>
      <c r="T77" s="71">
        <v>1</v>
      </c>
      <c r="U77" s="321"/>
      <c r="V77" s="321"/>
      <c r="W77" s="321"/>
      <c r="X77" s="321"/>
      <c r="Y77" s="321"/>
      <c r="Z77" s="321"/>
      <c r="AA77" s="321"/>
      <c r="AB77" s="321"/>
      <c r="AC77" s="322"/>
    </row>
    <row r="78" spans="2:29" s="127" customFormat="1" ht="15" customHeight="1" x14ac:dyDescent="0.2">
      <c r="B78" s="604" t="s">
        <v>254</v>
      </c>
      <c r="C78" s="604"/>
      <c r="D78" s="604"/>
      <c r="E78" s="604"/>
      <c r="F78" s="604"/>
      <c r="G78" s="604"/>
      <c r="H78" s="604"/>
      <c r="I78" s="604"/>
      <c r="J78" s="68"/>
      <c r="K78" s="68"/>
      <c r="L78" s="130"/>
      <c r="M78" s="130"/>
      <c r="N78" s="71"/>
      <c r="O78" s="71"/>
      <c r="P78" s="71"/>
      <c r="Q78" s="53"/>
      <c r="S78" s="70">
        <v>35</v>
      </c>
      <c r="T78" s="71">
        <v>1</v>
      </c>
      <c r="U78" s="321"/>
      <c r="V78" s="321"/>
      <c r="W78" s="321"/>
      <c r="X78" s="321"/>
      <c r="Y78" s="321"/>
      <c r="Z78" s="321"/>
      <c r="AA78" s="321"/>
      <c r="AB78" s="321"/>
      <c r="AC78" s="323"/>
    </row>
    <row r="79" spans="2:29" s="127" customFormat="1" ht="13.5" customHeight="1" x14ac:dyDescent="0.2">
      <c r="B79" s="604" t="s">
        <v>255</v>
      </c>
      <c r="C79" s="604"/>
      <c r="D79" s="604"/>
      <c r="E79" s="604"/>
      <c r="F79" s="604"/>
      <c r="G79" s="604"/>
      <c r="H79" s="604"/>
      <c r="I79" s="604"/>
      <c r="J79" s="68"/>
      <c r="K79" s="68"/>
      <c r="L79" s="130"/>
      <c r="M79" s="130"/>
      <c r="N79" s="71"/>
      <c r="O79" s="71"/>
      <c r="P79" s="71"/>
      <c r="Q79" s="53"/>
      <c r="S79" s="70"/>
      <c r="T79" s="71"/>
      <c r="U79" s="321"/>
      <c r="V79" s="321"/>
      <c r="W79" s="321"/>
      <c r="X79" s="321"/>
      <c r="Y79" s="321"/>
      <c r="Z79" s="321"/>
      <c r="AA79" s="321"/>
      <c r="AB79" s="321"/>
      <c r="AC79" s="323"/>
    </row>
    <row r="80" spans="2:29" s="127" customFormat="1" ht="11.25" customHeight="1" x14ac:dyDescent="0.2">
      <c r="B80" s="327"/>
      <c r="C80" s="327"/>
      <c r="D80" s="327"/>
      <c r="E80" s="327"/>
      <c r="F80" s="327"/>
      <c r="G80" s="327"/>
      <c r="H80" s="327"/>
      <c r="I80" s="327"/>
      <c r="J80" s="68"/>
      <c r="K80" s="68"/>
      <c r="L80" s="130"/>
      <c r="M80" s="130"/>
      <c r="N80" s="71"/>
      <c r="O80" s="71"/>
      <c r="P80" s="71"/>
      <c r="Q80" s="53"/>
      <c r="S80" s="70"/>
      <c r="T80" s="71"/>
      <c r="U80" s="321"/>
      <c r="V80" s="321"/>
      <c r="W80" s="321"/>
      <c r="X80" s="321"/>
      <c r="Y80" s="321"/>
      <c r="Z80" s="321"/>
      <c r="AA80" s="321"/>
      <c r="AB80" s="321"/>
      <c r="AC80" s="323"/>
    </row>
    <row r="81" spans="1:29" ht="21.95" customHeight="1" thickBot="1" x14ac:dyDescent="0.25">
      <c r="B81" s="72" t="s">
        <v>8</v>
      </c>
      <c r="L81" s="68"/>
      <c r="M81" s="68"/>
      <c r="N81" s="71"/>
      <c r="O81" s="71"/>
      <c r="P81" s="71"/>
      <c r="Q81" s="53"/>
      <c r="S81" s="70">
        <v>36</v>
      </c>
      <c r="T81" s="71">
        <v>1</v>
      </c>
      <c r="U81" s="321"/>
      <c r="V81" s="321"/>
      <c r="W81" s="321"/>
      <c r="X81" s="321"/>
      <c r="Y81" s="321"/>
      <c r="Z81" s="321"/>
      <c r="AA81" s="321"/>
      <c r="AB81" s="321"/>
      <c r="AC81" s="322"/>
    </row>
    <row r="82" spans="1:29" ht="24" customHeight="1" thickBot="1" x14ac:dyDescent="0.25">
      <c r="B82" s="732" t="s">
        <v>9</v>
      </c>
      <c r="C82" s="733"/>
      <c r="D82" s="734"/>
      <c r="E82" s="73" t="s">
        <v>77</v>
      </c>
      <c r="F82" s="74" t="s">
        <v>3</v>
      </c>
      <c r="G82" s="74" t="s">
        <v>3</v>
      </c>
      <c r="H82" s="74" t="s">
        <v>3</v>
      </c>
      <c r="I82" s="94" t="s">
        <v>3</v>
      </c>
      <c r="L82" s="68"/>
      <c r="M82" s="68"/>
      <c r="N82" s="71"/>
      <c r="O82" s="71"/>
      <c r="P82" s="71"/>
      <c r="Q82" s="53"/>
      <c r="S82" s="70">
        <v>37</v>
      </c>
      <c r="T82" s="71">
        <v>1</v>
      </c>
      <c r="U82" s="321"/>
      <c r="V82" s="321"/>
      <c r="W82" s="321"/>
      <c r="X82" s="321"/>
      <c r="Y82" s="321"/>
      <c r="Z82" s="321"/>
      <c r="AA82" s="321"/>
      <c r="AB82" s="321"/>
      <c r="AC82" s="322"/>
    </row>
    <row r="83" spans="1:29" ht="24" customHeight="1" thickBot="1" x14ac:dyDescent="0.25">
      <c r="B83" s="614" t="s">
        <v>256</v>
      </c>
      <c r="C83" s="615"/>
      <c r="D83" s="616"/>
      <c r="E83" s="132" t="s">
        <v>0</v>
      </c>
      <c r="F83" s="133">
        <f>IF('MATERIAIS DE LIMPEZA'!$G$29=0,0,'MATERIAIS DE LIMPEZA'!$G$29/$J$44)</f>
        <v>0</v>
      </c>
      <c r="G83" s="133">
        <f>IF('MATERIAIS DE LIMPEZA'!$G$29=0,0,'MATERIAIS DE LIMPEZA'!$G$29/$J$44)</f>
        <v>0</v>
      </c>
      <c r="H83" s="133">
        <f>IF('MATERIAIS DE LIMPEZA'!$G$29=0,0,'MATERIAIS DE LIMPEZA'!$G$29/$J$44)</f>
        <v>0</v>
      </c>
      <c r="I83" s="134">
        <f>IF('MATERIAIS DE LIMPEZA'!$G$29=0,0,'MATERIAIS DE LIMPEZA'!$G$29/$J$44)</f>
        <v>0</v>
      </c>
      <c r="L83" s="68"/>
      <c r="M83" s="68"/>
      <c r="N83" s="71"/>
      <c r="O83" s="71"/>
      <c r="P83" s="71"/>
      <c r="Q83" s="53"/>
      <c r="S83" s="70">
        <v>38</v>
      </c>
      <c r="T83" s="71">
        <v>1</v>
      </c>
      <c r="U83" s="321"/>
      <c r="V83" s="321"/>
      <c r="W83" s="321"/>
      <c r="X83" s="321"/>
      <c r="Y83" s="321"/>
      <c r="Z83" s="321"/>
      <c r="AA83" s="321"/>
      <c r="AB83" s="321"/>
      <c r="AC83" s="322"/>
    </row>
    <row r="84" spans="1:29" ht="24" customHeight="1" thickBot="1" x14ac:dyDescent="0.25">
      <c r="B84" s="614" t="s">
        <v>257</v>
      </c>
      <c r="C84" s="615"/>
      <c r="D84" s="616"/>
      <c r="E84" s="132" t="s">
        <v>0</v>
      </c>
      <c r="F84" s="133">
        <f>IF('UTENSÍLIOS DE LIMPEZA'!$J$29=0,0,'UTENSÍLIOS DE LIMPEZA'!$J$29/$J$44)</f>
        <v>0</v>
      </c>
      <c r="G84" s="133">
        <f>IF('UTENSÍLIOS DE LIMPEZA'!$J$29=0,0,'UTENSÍLIOS DE LIMPEZA'!$J$29/$J$44)</f>
        <v>0</v>
      </c>
      <c r="H84" s="133">
        <f>IF('UTENSÍLIOS DE LIMPEZA'!$J$29=0,0,'UTENSÍLIOS DE LIMPEZA'!$J$29/$J$44)</f>
        <v>0</v>
      </c>
      <c r="I84" s="134">
        <f>IF('UTENSÍLIOS DE LIMPEZA'!$J$29=0,0,'UTENSÍLIOS DE LIMPEZA'!$J$29/$J$44)</f>
        <v>0</v>
      </c>
      <c r="L84" s="68"/>
      <c r="M84" s="68"/>
      <c r="N84" s="71"/>
      <c r="O84" s="71"/>
      <c r="P84" s="71"/>
      <c r="Q84" s="53"/>
      <c r="S84" s="70">
        <v>39</v>
      </c>
      <c r="T84" s="71">
        <v>1</v>
      </c>
      <c r="U84" s="321"/>
      <c r="V84" s="321"/>
      <c r="W84" s="321"/>
      <c r="X84" s="321"/>
      <c r="Y84" s="321"/>
      <c r="Z84" s="321"/>
      <c r="AA84" s="321"/>
      <c r="AB84" s="321"/>
      <c r="AC84" s="322"/>
    </row>
    <row r="85" spans="1:29" ht="24" customHeight="1" thickBot="1" x14ac:dyDescent="0.25">
      <c r="B85" s="614" t="s">
        <v>258</v>
      </c>
      <c r="C85" s="615"/>
      <c r="D85" s="616"/>
      <c r="E85" s="132" t="s">
        <v>0</v>
      </c>
      <c r="F85" s="133">
        <f>IF(EQUIPAMENTOS!$M$17=0,0,(EQUIPAMENTOS!$M$17/$J$44))</f>
        <v>0</v>
      </c>
      <c r="G85" s="133">
        <f>IF(EQUIPAMENTOS!$M$17=0,0,(EQUIPAMENTOS!$M$17/$J$44))</f>
        <v>0</v>
      </c>
      <c r="H85" s="133">
        <f>IF(EQUIPAMENTOS!$M$17=0,0,(EQUIPAMENTOS!$M$17/$J$44))</f>
        <v>0</v>
      </c>
      <c r="I85" s="134">
        <f>IF(EQUIPAMENTOS!$M$17=0,0,(EQUIPAMENTOS!$M$17/$J$44))</f>
        <v>0</v>
      </c>
      <c r="L85" s="68"/>
      <c r="M85" s="68"/>
      <c r="N85" s="71"/>
      <c r="O85" s="71"/>
      <c r="P85" s="71"/>
      <c r="Q85" s="53"/>
      <c r="S85" s="70">
        <v>40</v>
      </c>
      <c r="T85" s="71">
        <v>1</v>
      </c>
      <c r="U85" s="321"/>
      <c r="V85" s="321"/>
      <c r="W85" s="321"/>
      <c r="X85" s="321"/>
      <c r="Y85" s="321"/>
      <c r="Z85" s="321"/>
      <c r="AA85" s="321"/>
      <c r="AB85" s="321"/>
      <c r="AC85" s="322"/>
    </row>
    <row r="86" spans="1:29" ht="24" customHeight="1" thickBot="1" x14ac:dyDescent="0.25">
      <c r="B86" s="614" t="s">
        <v>370</v>
      </c>
      <c r="C86" s="615"/>
      <c r="D86" s="616"/>
      <c r="E86" s="132" t="s">
        <v>0</v>
      </c>
      <c r="F86" s="133">
        <f>IF(UNIFORMES!$J$15=0,0,UNIFORMES!$J$15)</f>
        <v>0</v>
      </c>
      <c r="G86" s="133">
        <f>IF(UNIFORMES!$J$15=0,0,UNIFORMES!$J$15)</f>
        <v>0</v>
      </c>
      <c r="H86" s="133">
        <f>IF(UNIFORMES!$J$15=0,0,UNIFORMES!$J$15)</f>
        <v>0</v>
      </c>
      <c r="I86" s="134">
        <f>IF(UNIFORMES!$J$15=0,0,UNIFORMES!$J$15)</f>
        <v>0</v>
      </c>
      <c r="L86" s="68"/>
      <c r="M86" s="68"/>
      <c r="N86" s="71"/>
      <c r="O86" s="71"/>
      <c r="P86" s="71"/>
      <c r="Q86" s="53"/>
      <c r="S86" s="70">
        <v>41</v>
      </c>
      <c r="T86" s="71">
        <v>1</v>
      </c>
      <c r="U86" s="321"/>
      <c r="V86" s="321"/>
      <c r="W86" s="321"/>
      <c r="X86" s="321"/>
      <c r="Y86" s="321"/>
      <c r="Z86" s="321"/>
      <c r="AA86" s="321"/>
      <c r="AB86" s="321"/>
      <c r="AC86" s="322"/>
    </row>
    <row r="87" spans="1:29" ht="24" customHeight="1" thickBot="1" x14ac:dyDescent="0.25">
      <c r="B87" s="614" t="s">
        <v>371</v>
      </c>
      <c r="C87" s="615"/>
      <c r="D87" s="616"/>
      <c r="E87" s="132" t="s">
        <v>0</v>
      </c>
      <c r="F87" s="133">
        <f>IF(EPIs!$H$19=0,0,EPIs!$H$19/$J$44)</f>
        <v>0</v>
      </c>
      <c r="G87" s="133">
        <f>IF(EPIs!$H$19=0,0,EPIs!$H$19/$J$44)</f>
        <v>0</v>
      </c>
      <c r="H87" s="133">
        <f>IF(EPIs!$H$19=0,0,EPIs!$H$19/$J$44)</f>
        <v>0</v>
      </c>
      <c r="I87" s="134">
        <f>IF(EPIs!$H$19=0,0,EPIs!$H$19/$J$44)</f>
        <v>0</v>
      </c>
      <c r="L87" s="68"/>
      <c r="M87" s="68"/>
      <c r="N87" s="71"/>
      <c r="O87" s="71"/>
      <c r="P87" s="71"/>
      <c r="Q87" s="53"/>
      <c r="S87" s="70">
        <v>42</v>
      </c>
      <c r="T87" s="71">
        <v>1</v>
      </c>
      <c r="U87" s="321"/>
      <c r="V87" s="321"/>
      <c r="W87" s="321"/>
      <c r="X87" s="321"/>
      <c r="Y87" s="321"/>
      <c r="Z87" s="321"/>
      <c r="AA87" s="321"/>
      <c r="AB87" s="321"/>
      <c r="AC87" s="322"/>
    </row>
    <row r="88" spans="1:29" ht="24" customHeight="1" thickBot="1" x14ac:dyDescent="0.25">
      <c r="B88" s="727" t="s">
        <v>372</v>
      </c>
      <c r="C88" s="728"/>
      <c r="D88" s="729"/>
      <c r="E88" s="488"/>
      <c r="F88" s="124">
        <f>$E$88</f>
        <v>0</v>
      </c>
      <c r="G88" s="124">
        <f>$E$88</f>
        <v>0</v>
      </c>
      <c r="H88" s="124">
        <f>$E$88</f>
        <v>0</v>
      </c>
      <c r="I88" s="125">
        <f>$E$88</f>
        <v>0</v>
      </c>
      <c r="K88" s="496"/>
      <c r="L88" s="68"/>
      <c r="M88" s="68"/>
      <c r="N88" s="71"/>
      <c r="O88" s="71"/>
      <c r="P88" s="71"/>
      <c r="Q88" s="53"/>
      <c r="S88" s="70">
        <v>43</v>
      </c>
      <c r="T88" s="71">
        <v>1</v>
      </c>
      <c r="U88" s="321"/>
      <c r="V88" s="321"/>
      <c r="W88" s="321"/>
      <c r="X88" s="321"/>
      <c r="Y88" s="321"/>
      <c r="Z88" s="321"/>
      <c r="AA88" s="321"/>
      <c r="AB88" s="321"/>
      <c r="AC88" s="322"/>
    </row>
    <row r="89" spans="1:29" ht="24" customHeight="1" thickBot="1" x14ac:dyDescent="0.25">
      <c r="B89" s="727" t="s">
        <v>373</v>
      </c>
      <c r="C89" s="728"/>
      <c r="D89" s="729"/>
      <c r="E89" s="488"/>
      <c r="F89" s="124">
        <f>$E$89</f>
        <v>0</v>
      </c>
      <c r="G89" s="124">
        <f>$E$89</f>
        <v>0</v>
      </c>
      <c r="H89" s="124">
        <f>$E$89</f>
        <v>0</v>
      </c>
      <c r="I89" s="125">
        <f>$E$89</f>
        <v>0</v>
      </c>
      <c r="K89" s="496"/>
      <c r="L89" s="68"/>
      <c r="M89" s="68"/>
      <c r="N89" s="71"/>
      <c r="O89" s="71"/>
      <c r="P89" s="71"/>
      <c r="Q89" s="53"/>
      <c r="S89" s="70">
        <v>44</v>
      </c>
      <c r="T89" s="71">
        <v>1</v>
      </c>
      <c r="U89" s="321"/>
      <c r="V89" s="321"/>
      <c r="W89" s="321"/>
      <c r="X89" s="321"/>
      <c r="Y89" s="321"/>
      <c r="Z89" s="321"/>
      <c r="AA89" s="321"/>
      <c r="AB89" s="321"/>
      <c r="AC89" s="322"/>
    </row>
    <row r="90" spans="1:29" ht="24" customHeight="1" x14ac:dyDescent="0.2">
      <c r="B90" s="666" t="s">
        <v>374</v>
      </c>
      <c r="C90" s="667"/>
      <c r="D90" s="135" t="s">
        <v>197</v>
      </c>
      <c r="E90" s="489"/>
      <c r="F90" s="706">
        <f>$E$91</f>
        <v>0</v>
      </c>
      <c r="G90" s="706">
        <f>$E$91</f>
        <v>0</v>
      </c>
      <c r="H90" s="706">
        <f>$E$91</f>
        <v>0</v>
      </c>
      <c r="I90" s="823">
        <f>$E$91</f>
        <v>0</v>
      </c>
      <c r="K90" s="497"/>
      <c r="L90" s="68"/>
      <c r="M90" s="68"/>
      <c r="N90" s="71"/>
      <c r="O90" s="71"/>
      <c r="P90" s="71"/>
      <c r="Q90" s="53"/>
      <c r="S90" s="70">
        <v>45</v>
      </c>
      <c r="T90" s="71">
        <v>1</v>
      </c>
      <c r="U90" s="321"/>
      <c r="V90" s="321"/>
      <c r="W90" s="321"/>
      <c r="X90" s="321"/>
      <c r="Y90" s="321"/>
      <c r="Z90" s="321"/>
      <c r="AA90" s="321"/>
      <c r="AB90" s="321"/>
      <c r="AC90" s="322"/>
    </row>
    <row r="91" spans="1:29" ht="24" customHeight="1" thickBot="1" x14ac:dyDescent="0.25">
      <c r="B91" s="668"/>
      <c r="C91" s="669"/>
      <c r="D91" s="136" t="s">
        <v>196</v>
      </c>
      <c r="E91" s="137">
        <f>E90/12</f>
        <v>0</v>
      </c>
      <c r="F91" s="707"/>
      <c r="G91" s="707"/>
      <c r="H91" s="707"/>
      <c r="I91" s="824"/>
      <c r="L91" s="68"/>
      <c r="M91" s="68"/>
      <c r="N91" s="71"/>
      <c r="O91" s="71"/>
      <c r="P91" s="71"/>
      <c r="Q91" s="53"/>
      <c r="S91" s="70">
        <v>46</v>
      </c>
      <c r="T91" s="71">
        <v>1</v>
      </c>
      <c r="U91" s="321"/>
      <c r="V91" s="321"/>
      <c r="W91" s="321"/>
      <c r="X91" s="321"/>
      <c r="Y91" s="321"/>
      <c r="Z91" s="321"/>
      <c r="AA91" s="321"/>
      <c r="AB91" s="321"/>
      <c r="AC91" s="322"/>
    </row>
    <row r="92" spans="1:29" ht="24" customHeight="1" thickBot="1" x14ac:dyDescent="0.25">
      <c r="B92" s="814" t="s">
        <v>375</v>
      </c>
      <c r="C92" s="708"/>
      <c r="D92" s="737"/>
      <c r="E92" s="487"/>
      <c r="F92" s="84">
        <f>$E$92</f>
        <v>0</v>
      </c>
      <c r="G92" s="84">
        <f>$E$92</f>
        <v>0</v>
      </c>
      <c r="H92" s="84">
        <f>$E$92</f>
        <v>0</v>
      </c>
      <c r="I92" s="85">
        <f>$E$92</f>
        <v>0</v>
      </c>
      <c r="L92" s="68"/>
      <c r="M92" s="68"/>
      <c r="N92" s="71"/>
      <c r="O92" s="71"/>
      <c r="P92" s="71"/>
      <c r="Q92" s="53"/>
      <c r="S92" s="70">
        <v>47</v>
      </c>
      <c r="T92" s="71">
        <v>1</v>
      </c>
      <c r="U92" s="321"/>
      <c r="V92" s="321"/>
      <c r="W92" s="321"/>
      <c r="X92" s="321"/>
      <c r="Y92" s="321"/>
      <c r="Z92" s="321"/>
      <c r="AA92" s="321"/>
      <c r="AB92" s="321"/>
      <c r="AC92" s="322"/>
    </row>
    <row r="93" spans="1:29" ht="24" customHeight="1" thickBot="1" x14ac:dyDescent="0.25">
      <c r="B93" s="815"/>
      <c r="C93" s="617"/>
      <c r="D93" s="738"/>
      <c r="E93" s="89"/>
      <c r="F93" s="81">
        <f>$E$93</f>
        <v>0</v>
      </c>
      <c r="G93" s="81">
        <f>$E$93</f>
        <v>0</v>
      </c>
      <c r="H93" s="81">
        <f>$E$93</f>
        <v>0</v>
      </c>
      <c r="I93" s="126">
        <f>$E$93</f>
        <v>0</v>
      </c>
      <c r="J93" s="130"/>
      <c r="K93" s="130"/>
      <c r="L93" s="68"/>
      <c r="M93" s="68"/>
      <c r="N93" s="71"/>
      <c r="O93" s="71"/>
      <c r="P93" s="71"/>
      <c r="Q93" s="53"/>
      <c r="S93" s="70">
        <v>48</v>
      </c>
      <c r="T93" s="71">
        <v>1</v>
      </c>
      <c r="U93" s="321"/>
      <c r="V93" s="321"/>
      <c r="W93" s="321"/>
      <c r="X93" s="321"/>
      <c r="Y93" s="321"/>
      <c r="Z93" s="321"/>
      <c r="AA93" s="321"/>
      <c r="AB93" s="321"/>
      <c r="AC93" s="322"/>
    </row>
    <row r="94" spans="1:29" ht="24" customHeight="1" thickTop="1" thickBot="1" x14ac:dyDescent="0.25">
      <c r="A94" s="127"/>
      <c r="B94" s="613" t="s">
        <v>10</v>
      </c>
      <c r="C94" s="735"/>
      <c r="D94" s="736"/>
      <c r="E94" s="90" t="s">
        <v>0</v>
      </c>
      <c r="F94" s="92">
        <f>SUM(F83:F93)</f>
        <v>0</v>
      </c>
      <c r="G94" s="92">
        <f>SUM(G83:G93)</f>
        <v>0</v>
      </c>
      <c r="H94" s="92">
        <f>SUM(H83:H93)</f>
        <v>0</v>
      </c>
      <c r="I94" s="93">
        <f>SUM(I83:I93)</f>
        <v>0</v>
      </c>
      <c r="L94" s="68"/>
      <c r="M94" s="68"/>
      <c r="N94" s="128"/>
      <c r="O94" s="128"/>
      <c r="P94" s="128"/>
      <c r="Q94" s="129"/>
      <c r="S94" s="70">
        <v>49</v>
      </c>
      <c r="T94" s="71">
        <v>1</v>
      </c>
      <c r="U94" s="321"/>
      <c r="V94" s="321"/>
      <c r="W94" s="321"/>
      <c r="X94" s="321"/>
      <c r="Y94" s="321"/>
      <c r="Z94" s="321"/>
      <c r="AA94" s="321"/>
      <c r="AB94" s="321"/>
      <c r="AC94" s="322"/>
    </row>
    <row r="95" spans="1:29" s="127" customFormat="1" ht="15" x14ac:dyDescent="0.2">
      <c r="A95" s="1"/>
      <c r="B95" s="665" t="s">
        <v>260</v>
      </c>
      <c r="C95" s="604"/>
      <c r="D95" s="604"/>
      <c r="E95" s="604"/>
      <c r="F95" s="604"/>
      <c r="G95" s="604"/>
      <c r="H95" s="604"/>
      <c r="I95" s="604"/>
      <c r="J95" s="498"/>
      <c r="K95" s="498"/>
      <c r="L95" s="130"/>
      <c r="M95" s="130"/>
      <c r="N95" s="71"/>
      <c r="O95" s="71"/>
      <c r="P95" s="71"/>
      <c r="Q95" s="53"/>
      <c r="S95" s="70">
        <v>50</v>
      </c>
      <c r="T95" s="71">
        <v>1</v>
      </c>
      <c r="U95" s="321"/>
      <c r="V95" s="321"/>
      <c r="W95" s="321"/>
      <c r="X95" s="321"/>
      <c r="Y95" s="321"/>
      <c r="Z95" s="321"/>
      <c r="AA95" s="321"/>
      <c r="AB95" s="321"/>
      <c r="AC95" s="323"/>
    </row>
    <row r="96" spans="1:29" ht="15" customHeight="1" x14ac:dyDescent="0.2">
      <c r="B96" s="717" t="s">
        <v>261</v>
      </c>
      <c r="C96" s="717"/>
      <c r="D96" s="717"/>
      <c r="E96" s="717"/>
      <c r="F96" s="717"/>
      <c r="G96" s="717"/>
      <c r="H96" s="717"/>
      <c r="I96" s="717"/>
      <c r="L96" s="68"/>
      <c r="M96" s="68"/>
      <c r="N96" s="71"/>
      <c r="O96" s="71"/>
      <c r="P96" s="71"/>
      <c r="Q96" s="53"/>
      <c r="S96" s="70">
        <v>51</v>
      </c>
      <c r="T96" s="71">
        <v>1</v>
      </c>
      <c r="U96" s="321"/>
      <c r="V96" s="321"/>
      <c r="W96" s="321"/>
      <c r="X96" s="321"/>
      <c r="Y96" s="321"/>
      <c r="Z96" s="321"/>
      <c r="AA96" s="321"/>
      <c r="AB96" s="321"/>
      <c r="AC96" s="322"/>
    </row>
    <row r="97" spans="1:30" s="127" customFormat="1" ht="11.25" customHeight="1" x14ac:dyDescent="0.2">
      <c r="B97" s="327"/>
      <c r="C97" s="327"/>
      <c r="D97" s="327"/>
      <c r="E97" s="327"/>
      <c r="F97" s="327"/>
      <c r="G97" s="327"/>
      <c r="H97" s="327"/>
      <c r="I97" s="327"/>
      <c r="J97" s="68"/>
      <c r="K97" s="68"/>
      <c r="L97" s="130"/>
      <c r="M97" s="130"/>
      <c r="N97" s="71"/>
      <c r="O97" s="71"/>
      <c r="P97" s="71"/>
      <c r="Q97" s="53"/>
      <c r="S97" s="70">
        <v>52</v>
      </c>
      <c r="T97" s="71"/>
      <c r="U97" s="321"/>
      <c r="V97" s="321"/>
      <c r="W97" s="321"/>
      <c r="X97" s="321"/>
      <c r="Y97" s="321"/>
      <c r="Z97" s="321"/>
      <c r="AA97" s="321"/>
      <c r="AB97" s="321"/>
      <c r="AC97" s="323"/>
    </row>
    <row r="98" spans="1:30" ht="21" customHeight="1" x14ac:dyDescent="0.2">
      <c r="B98" s="72" t="s">
        <v>22</v>
      </c>
      <c r="L98" s="68"/>
      <c r="M98" s="68"/>
      <c r="N98" s="71"/>
      <c r="O98" s="71"/>
      <c r="P98" s="71"/>
      <c r="Q98" s="53"/>
      <c r="S98" s="70">
        <v>53</v>
      </c>
      <c r="T98" s="71">
        <v>1</v>
      </c>
      <c r="U98" s="321"/>
      <c r="V98" s="321"/>
      <c r="W98" s="321"/>
      <c r="X98" s="321"/>
      <c r="Y98" s="321"/>
      <c r="Z98" s="321"/>
      <c r="AA98" s="321"/>
      <c r="AB98" s="321"/>
      <c r="AC98" s="322"/>
    </row>
    <row r="99" spans="1:30" ht="20.100000000000001" customHeight="1" thickBot="1" x14ac:dyDescent="0.25">
      <c r="B99" s="138" t="s">
        <v>11</v>
      </c>
      <c r="C99" s="1"/>
      <c r="D99" s="1"/>
      <c r="L99" s="68"/>
      <c r="M99" s="68"/>
      <c r="N99" s="71"/>
      <c r="O99" s="71"/>
      <c r="P99" s="71"/>
      <c r="Q99" s="53"/>
      <c r="S99" s="70">
        <v>54</v>
      </c>
      <c r="T99" s="71">
        <v>1</v>
      </c>
      <c r="U99" s="321"/>
      <c r="V99" s="321"/>
      <c r="W99" s="321"/>
      <c r="X99" s="321"/>
      <c r="Y99" s="321"/>
      <c r="Z99" s="321"/>
      <c r="AA99" s="321"/>
      <c r="AB99" s="321"/>
      <c r="AC99" s="322"/>
    </row>
    <row r="100" spans="1:30" ht="24" customHeight="1" thickBot="1" x14ac:dyDescent="0.25">
      <c r="B100" s="732" t="s">
        <v>12</v>
      </c>
      <c r="C100" s="733"/>
      <c r="D100" s="734"/>
      <c r="E100" s="181" t="s">
        <v>2</v>
      </c>
      <c r="F100" s="73" t="s">
        <v>3</v>
      </c>
      <c r="G100" s="74" t="s">
        <v>3</v>
      </c>
      <c r="H100" s="74" t="s">
        <v>3</v>
      </c>
      <c r="I100" s="94" t="s">
        <v>3</v>
      </c>
      <c r="L100" s="68"/>
      <c r="M100" s="68"/>
      <c r="N100" s="71"/>
      <c r="O100" s="71"/>
      <c r="P100" s="71"/>
      <c r="Q100" s="53"/>
      <c r="S100" s="70">
        <v>55</v>
      </c>
      <c r="T100" s="71">
        <v>1</v>
      </c>
      <c r="U100" s="321"/>
      <c r="V100" s="321"/>
      <c r="W100" s="321"/>
      <c r="X100" s="321"/>
      <c r="Y100" s="321"/>
      <c r="Z100" s="321"/>
      <c r="AA100" s="321"/>
      <c r="AB100" s="321"/>
      <c r="AC100" s="322"/>
    </row>
    <row r="101" spans="1:30" ht="24" customHeight="1" thickBot="1" x14ac:dyDescent="0.25">
      <c r="B101" s="626" t="s">
        <v>13</v>
      </c>
      <c r="C101" s="710"/>
      <c r="D101" s="711"/>
      <c r="E101" s="182"/>
      <c r="F101" s="179">
        <f t="shared" ref="F101:I106" si="8">F$55*$E101</f>
        <v>0</v>
      </c>
      <c r="G101" s="84">
        <f>G$55*$E101</f>
        <v>0</v>
      </c>
      <c r="H101" s="84">
        <f t="shared" si="8"/>
        <v>0</v>
      </c>
      <c r="I101" s="85">
        <f t="shared" si="8"/>
        <v>0</v>
      </c>
      <c r="L101" s="68"/>
      <c r="M101" s="68"/>
      <c r="N101" s="71"/>
      <c r="O101" s="71"/>
      <c r="P101" s="71"/>
      <c r="Q101" s="53"/>
      <c r="S101" s="70">
        <v>56</v>
      </c>
      <c r="T101" s="71">
        <v>1</v>
      </c>
      <c r="U101" s="321"/>
      <c r="V101" s="321"/>
      <c r="W101" s="321"/>
      <c r="X101" s="321"/>
      <c r="Y101" s="321"/>
      <c r="Z101" s="321"/>
      <c r="AA101" s="321"/>
      <c r="AB101" s="321"/>
      <c r="AC101" s="322"/>
    </row>
    <row r="102" spans="1:30" ht="24" customHeight="1" thickBot="1" x14ac:dyDescent="0.25">
      <c r="B102" s="626" t="s">
        <v>14</v>
      </c>
      <c r="C102" s="710"/>
      <c r="D102" s="711"/>
      <c r="E102" s="182"/>
      <c r="F102" s="179">
        <f t="shared" si="8"/>
        <v>0</v>
      </c>
      <c r="G102" s="84">
        <f t="shared" si="8"/>
        <v>0</v>
      </c>
      <c r="H102" s="84">
        <f t="shared" si="8"/>
        <v>0</v>
      </c>
      <c r="I102" s="85">
        <f t="shared" si="8"/>
        <v>0</v>
      </c>
      <c r="L102" s="68"/>
      <c r="M102" s="68"/>
      <c r="N102" s="71"/>
      <c r="O102" s="71"/>
      <c r="P102" s="71"/>
      <c r="Q102" s="53"/>
      <c r="S102" s="70">
        <v>57</v>
      </c>
      <c r="T102" s="71">
        <v>1</v>
      </c>
      <c r="U102" s="321"/>
      <c r="V102" s="321"/>
      <c r="W102" s="321"/>
      <c r="X102" s="321"/>
      <c r="Y102" s="321"/>
      <c r="Z102" s="321"/>
      <c r="AA102" s="321"/>
      <c r="AB102" s="321"/>
      <c r="AC102" s="322"/>
    </row>
    <row r="103" spans="1:30" ht="24" customHeight="1" thickBot="1" x14ac:dyDescent="0.25">
      <c r="B103" s="727" t="s">
        <v>15</v>
      </c>
      <c r="C103" s="728"/>
      <c r="D103" s="729"/>
      <c r="E103" s="182"/>
      <c r="F103" s="179">
        <f t="shared" si="8"/>
        <v>0</v>
      </c>
      <c r="G103" s="84">
        <f t="shared" si="8"/>
        <v>0</v>
      </c>
      <c r="H103" s="84">
        <f t="shared" si="8"/>
        <v>0</v>
      </c>
      <c r="I103" s="85">
        <f t="shared" si="8"/>
        <v>0</v>
      </c>
      <c r="J103" s="526"/>
      <c r="L103" s="68"/>
      <c r="M103" s="68"/>
      <c r="N103" s="71"/>
      <c r="O103" s="71"/>
      <c r="P103" s="71"/>
      <c r="Q103" s="53"/>
      <c r="S103" s="70">
        <v>58</v>
      </c>
      <c r="T103" s="71">
        <v>1</v>
      </c>
      <c r="U103" s="321"/>
      <c r="V103" s="321"/>
      <c r="W103" s="321"/>
      <c r="X103" s="321"/>
      <c r="Y103" s="321"/>
      <c r="Z103" s="321"/>
      <c r="AA103" s="321"/>
      <c r="AB103" s="321"/>
      <c r="AC103" s="322"/>
    </row>
    <row r="104" spans="1:30" ht="24" customHeight="1" thickBot="1" x14ac:dyDescent="0.25">
      <c r="B104" s="727" t="s">
        <v>16</v>
      </c>
      <c r="C104" s="728"/>
      <c r="D104" s="729"/>
      <c r="E104" s="182"/>
      <c r="F104" s="179">
        <f t="shared" si="8"/>
        <v>0</v>
      </c>
      <c r="G104" s="84">
        <f t="shared" si="8"/>
        <v>0</v>
      </c>
      <c r="H104" s="84">
        <f t="shared" si="8"/>
        <v>0</v>
      </c>
      <c r="I104" s="85">
        <f t="shared" si="8"/>
        <v>0</v>
      </c>
      <c r="J104" s="526"/>
      <c r="L104" s="68"/>
      <c r="M104" s="68"/>
      <c r="N104" s="71"/>
      <c r="O104" s="71"/>
      <c r="P104" s="71"/>
      <c r="Q104" s="53"/>
      <c r="S104" s="70">
        <v>59</v>
      </c>
      <c r="T104" s="71">
        <v>1</v>
      </c>
      <c r="U104" s="321"/>
      <c r="V104" s="321"/>
      <c r="W104" s="321"/>
      <c r="X104" s="321"/>
      <c r="Y104" s="321"/>
      <c r="Z104" s="321"/>
      <c r="AA104" s="321"/>
      <c r="AB104" s="321"/>
      <c r="AC104" s="322"/>
    </row>
    <row r="105" spans="1:30" ht="24" customHeight="1" thickBot="1" x14ac:dyDescent="0.25">
      <c r="B105" s="727" t="s">
        <v>17</v>
      </c>
      <c r="C105" s="728"/>
      <c r="D105" s="729"/>
      <c r="E105" s="183"/>
      <c r="F105" s="179">
        <f t="shared" si="8"/>
        <v>0</v>
      </c>
      <c r="G105" s="84">
        <f t="shared" si="8"/>
        <v>0</v>
      </c>
      <c r="H105" s="84">
        <f t="shared" si="8"/>
        <v>0</v>
      </c>
      <c r="I105" s="85">
        <f t="shared" si="8"/>
        <v>0</v>
      </c>
      <c r="J105" s="526"/>
      <c r="L105" s="68"/>
      <c r="M105" s="68"/>
      <c r="N105" s="71"/>
      <c r="O105" s="71"/>
      <c r="P105" s="71"/>
      <c r="Q105" s="53"/>
      <c r="S105" s="70">
        <v>60</v>
      </c>
      <c r="T105" s="71">
        <v>1</v>
      </c>
      <c r="U105" s="321"/>
      <c r="V105" s="321"/>
      <c r="W105" s="321"/>
      <c r="X105" s="321"/>
      <c r="Y105" s="321"/>
      <c r="Z105" s="321"/>
      <c r="AA105" s="321"/>
      <c r="AB105" s="321"/>
      <c r="AC105" s="322"/>
    </row>
    <row r="106" spans="1:30" ht="24" customHeight="1" thickBot="1" x14ac:dyDescent="0.25">
      <c r="B106" s="727" t="s">
        <v>18</v>
      </c>
      <c r="C106" s="728"/>
      <c r="D106" s="729"/>
      <c r="E106" s="184"/>
      <c r="F106" s="179">
        <f t="shared" si="8"/>
        <v>0</v>
      </c>
      <c r="G106" s="84">
        <f t="shared" si="8"/>
        <v>0</v>
      </c>
      <c r="H106" s="84">
        <f t="shared" si="8"/>
        <v>0</v>
      </c>
      <c r="I106" s="85">
        <f t="shared" si="8"/>
        <v>0</v>
      </c>
      <c r="J106" s="530"/>
      <c r="K106" s="526"/>
      <c r="L106" s="68"/>
      <c r="M106" s="68"/>
      <c r="N106" s="68"/>
      <c r="O106" s="71"/>
      <c r="P106" s="71"/>
      <c r="Q106" s="71"/>
      <c r="R106" s="53"/>
      <c r="S106" s="70">
        <v>61</v>
      </c>
      <c r="T106" s="71">
        <v>1</v>
      </c>
      <c r="U106" s="321"/>
      <c r="V106" s="321"/>
      <c r="W106" s="321"/>
      <c r="X106" s="321"/>
      <c r="Y106" s="321"/>
      <c r="Z106" s="321"/>
      <c r="AA106" s="321"/>
      <c r="AB106" s="321"/>
      <c r="AC106" s="321"/>
      <c r="AD106" s="322"/>
    </row>
    <row r="107" spans="1:30" ht="24" customHeight="1" x14ac:dyDescent="0.2">
      <c r="B107" s="619" t="s">
        <v>19</v>
      </c>
      <c r="C107" s="730" t="s">
        <v>124</v>
      </c>
      <c r="D107" s="731"/>
      <c r="E107" s="185"/>
      <c r="F107" s="632">
        <f>F$55*$E109</f>
        <v>0</v>
      </c>
      <c r="G107" s="670">
        <f>G$55*$E109</f>
        <v>0</v>
      </c>
      <c r="H107" s="670">
        <f>H$55*$E109</f>
        <v>0</v>
      </c>
      <c r="I107" s="629">
        <f>I$55*$E109</f>
        <v>0</v>
      </c>
      <c r="J107" s="530"/>
      <c r="K107" s="517" t="s">
        <v>263</v>
      </c>
      <c r="L107" s="68"/>
      <c r="M107" s="68"/>
      <c r="N107" s="68"/>
      <c r="O107" s="71"/>
      <c r="P107" s="71"/>
      <c r="Q107" s="71"/>
      <c r="R107" s="53"/>
      <c r="S107" s="70">
        <v>62</v>
      </c>
      <c r="T107" s="71">
        <v>1</v>
      </c>
      <c r="U107" s="321"/>
      <c r="V107" s="321"/>
      <c r="W107" s="321"/>
      <c r="X107" s="321"/>
      <c r="Y107" s="321"/>
      <c r="Z107" s="321"/>
      <c r="AA107" s="321"/>
      <c r="AB107" s="321"/>
      <c r="AC107" s="321"/>
      <c r="AD107" s="322"/>
    </row>
    <row r="108" spans="1:30" ht="24" customHeight="1" thickBot="1" x14ac:dyDescent="0.25">
      <c r="B108" s="620"/>
      <c r="C108" s="704" t="s">
        <v>125</v>
      </c>
      <c r="D108" s="705"/>
      <c r="E108" s="186"/>
      <c r="F108" s="633"/>
      <c r="G108" s="671"/>
      <c r="H108" s="671"/>
      <c r="I108" s="630"/>
      <c r="J108" s="530"/>
      <c r="K108" s="526"/>
      <c r="L108" s="68"/>
      <c r="M108" s="68"/>
      <c r="N108" s="68"/>
      <c r="O108" s="71"/>
      <c r="P108" s="71"/>
      <c r="Q108" s="71"/>
      <c r="R108" s="53"/>
      <c r="S108" s="70">
        <v>63</v>
      </c>
      <c r="T108" s="71">
        <v>1</v>
      </c>
      <c r="U108" s="321"/>
      <c r="V108" s="321"/>
      <c r="W108" s="321"/>
      <c r="X108" s="321"/>
      <c r="Y108" s="321"/>
      <c r="Z108" s="321"/>
      <c r="AA108" s="321"/>
      <c r="AB108" s="321"/>
      <c r="AC108" s="321"/>
      <c r="AD108" s="322"/>
    </row>
    <row r="109" spans="1:30" ht="24" customHeight="1" thickTop="1" thickBot="1" x14ac:dyDescent="0.25">
      <c r="B109" s="621"/>
      <c r="C109" s="702" t="s">
        <v>126</v>
      </c>
      <c r="D109" s="703"/>
      <c r="E109" s="187">
        <f>E107*E108</f>
        <v>0</v>
      </c>
      <c r="F109" s="634"/>
      <c r="G109" s="672"/>
      <c r="H109" s="672"/>
      <c r="I109" s="631"/>
      <c r="J109" s="530"/>
      <c r="K109" s="526"/>
      <c r="L109" s="68"/>
      <c r="M109" s="68"/>
      <c r="N109" s="68"/>
      <c r="O109" s="71"/>
      <c r="P109" s="71"/>
      <c r="Q109" s="71"/>
      <c r="R109" s="53"/>
      <c r="S109" s="70">
        <v>64</v>
      </c>
      <c r="T109" s="71">
        <v>1</v>
      </c>
      <c r="U109" s="321"/>
      <c r="V109" s="321"/>
      <c r="W109" s="321"/>
      <c r="X109" s="321"/>
      <c r="Y109" s="321"/>
      <c r="Z109" s="321"/>
      <c r="AA109" s="321"/>
      <c r="AB109" s="321"/>
      <c r="AC109" s="321"/>
      <c r="AD109" s="322"/>
    </row>
    <row r="110" spans="1:30" ht="24" customHeight="1" thickBot="1" x14ac:dyDescent="0.25">
      <c r="B110" s="712" t="s">
        <v>20</v>
      </c>
      <c r="C110" s="713"/>
      <c r="D110" s="714"/>
      <c r="E110" s="189"/>
      <c r="F110" s="180">
        <f>F$55*$E110</f>
        <v>0</v>
      </c>
      <c r="G110" s="81">
        <f>G$55*$E110</f>
        <v>0</v>
      </c>
      <c r="H110" s="81">
        <f>H$55*$E110</f>
        <v>0</v>
      </c>
      <c r="I110" s="126">
        <f>I$55*$E110</f>
        <v>0</v>
      </c>
      <c r="J110" s="530"/>
      <c r="K110" s="527"/>
      <c r="L110" s="130"/>
      <c r="M110" s="68"/>
      <c r="N110" s="68"/>
      <c r="O110" s="71"/>
      <c r="P110" s="71"/>
      <c r="Q110" s="71"/>
      <c r="R110" s="53"/>
      <c r="S110" s="70">
        <v>65</v>
      </c>
      <c r="T110" s="71">
        <v>1</v>
      </c>
      <c r="U110" s="321"/>
      <c r="V110" s="321"/>
      <c r="W110" s="321"/>
      <c r="X110" s="321"/>
      <c r="Y110" s="321"/>
      <c r="Z110" s="321"/>
      <c r="AA110" s="321"/>
      <c r="AB110" s="321"/>
      <c r="AC110" s="321"/>
      <c r="AD110" s="322"/>
    </row>
    <row r="111" spans="1:30" ht="24" customHeight="1" thickTop="1" thickBot="1" x14ac:dyDescent="0.3">
      <c r="A111" s="127"/>
      <c r="B111" s="613" t="s">
        <v>21</v>
      </c>
      <c r="C111" s="608"/>
      <c r="D111" s="609"/>
      <c r="E111" s="188">
        <f>SUM(E101:E106)+E109+E110</f>
        <v>0</v>
      </c>
      <c r="F111" s="91">
        <f>SUM(F101:F110)</f>
        <v>0</v>
      </c>
      <c r="G111" s="92">
        <f>SUM(G101:G110)</f>
        <v>0</v>
      </c>
      <c r="H111" s="92">
        <f>SUM(H101:H110)</f>
        <v>0</v>
      </c>
      <c r="I111" s="93">
        <f>SUM(I101:I110)</f>
        <v>0</v>
      </c>
      <c r="J111" s="530"/>
      <c r="K111" s="527"/>
      <c r="L111" s="130"/>
      <c r="M111" s="68"/>
      <c r="N111" s="68"/>
      <c r="O111" s="71"/>
      <c r="P111" s="71"/>
      <c r="Q111" s="71"/>
      <c r="R111" s="53"/>
      <c r="S111" s="70">
        <v>66</v>
      </c>
      <c r="T111" s="71">
        <v>1</v>
      </c>
      <c r="U111" s="321"/>
      <c r="V111" s="321"/>
      <c r="W111" s="321"/>
      <c r="X111" s="321"/>
      <c r="Y111" s="321"/>
      <c r="Z111" s="321"/>
      <c r="AA111" s="321"/>
      <c r="AB111" s="321"/>
      <c r="AC111" s="321"/>
      <c r="AD111" s="322"/>
    </row>
    <row r="112" spans="1:30" s="127" customFormat="1" ht="15" x14ac:dyDescent="0.2">
      <c r="B112" s="786" t="s">
        <v>245</v>
      </c>
      <c r="C112" s="786"/>
      <c r="D112" s="786"/>
      <c r="E112" s="786"/>
      <c r="F112" s="786"/>
      <c r="G112" s="190"/>
      <c r="H112" s="190"/>
      <c r="I112" s="190"/>
      <c r="J112" s="530"/>
      <c r="K112" s="526"/>
      <c r="L112" s="68"/>
      <c r="M112" s="130"/>
      <c r="N112" s="130"/>
      <c r="O112" s="71"/>
      <c r="P112" s="71"/>
      <c r="Q112" s="71"/>
      <c r="R112" s="53"/>
      <c r="S112" s="70">
        <v>67</v>
      </c>
      <c r="T112" s="71">
        <v>1</v>
      </c>
      <c r="U112" s="321"/>
      <c r="V112" s="321"/>
      <c r="W112" s="321"/>
      <c r="X112" s="321"/>
      <c r="Y112" s="321"/>
      <c r="Z112" s="321"/>
      <c r="AA112" s="321"/>
      <c r="AB112" s="321"/>
      <c r="AC112" s="321"/>
      <c r="AD112" s="323"/>
    </row>
    <row r="113" spans="1:31" s="127" customFormat="1" ht="42" customHeight="1" x14ac:dyDescent="0.2">
      <c r="A113" s="1"/>
      <c r="B113" s="718" t="s">
        <v>246</v>
      </c>
      <c r="C113" s="718"/>
      <c r="D113" s="718"/>
      <c r="E113" s="718"/>
      <c r="F113" s="718"/>
      <c r="G113" s="718"/>
      <c r="H113" s="718"/>
      <c r="I113" s="718"/>
      <c r="J113" s="530"/>
      <c r="K113" s="526"/>
      <c r="L113" s="68"/>
      <c r="M113" s="130"/>
      <c r="N113" s="130"/>
      <c r="O113" s="71"/>
      <c r="P113" s="71"/>
      <c r="Q113" s="71"/>
      <c r="R113" s="53"/>
      <c r="S113" s="70">
        <v>68</v>
      </c>
      <c r="T113" s="71">
        <v>1</v>
      </c>
      <c r="U113" s="321"/>
      <c r="V113" s="321"/>
      <c r="W113" s="321"/>
      <c r="X113" s="321"/>
      <c r="Y113" s="321"/>
      <c r="Z113" s="321"/>
      <c r="AA113" s="321"/>
      <c r="AB113" s="321"/>
      <c r="AC113" s="321"/>
      <c r="AD113" s="323"/>
    </row>
    <row r="114" spans="1:31" s="127" customFormat="1" ht="15" customHeight="1" x14ac:dyDescent="0.2">
      <c r="A114" s="1"/>
      <c r="B114" s="786" t="s">
        <v>247</v>
      </c>
      <c r="C114" s="786"/>
      <c r="D114" s="786"/>
      <c r="E114" s="786"/>
      <c r="F114" s="786"/>
      <c r="G114" s="190"/>
      <c r="H114" s="190"/>
      <c r="I114" s="190"/>
      <c r="J114" s="530"/>
      <c r="K114" s="526"/>
      <c r="L114" s="68"/>
      <c r="M114" s="130"/>
      <c r="N114" s="130"/>
      <c r="O114" s="71"/>
      <c r="P114" s="71"/>
      <c r="Q114" s="71"/>
      <c r="R114" s="53"/>
      <c r="S114" s="70">
        <v>69</v>
      </c>
      <c r="T114" s="71"/>
      <c r="U114" s="321"/>
      <c r="V114" s="321"/>
      <c r="W114" s="321"/>
      <c r="X114" s="321"/>
      <c r="Y114" s="321"/>
      <c r="Z114" s="321"/>
      <c r="AA114" s="321"/>
      <c r="AB114" s="321"/>
      <c r="AC114" s="321"/>
      <c r="AD114" s="323"/>
    </row>
    <row r="115" spans="1:31" ht="11.25" customHeight="1" x14ac:dyDescent="0.2">
      <c r="J115" s="530"/>
      <c r="K115" s="526"/>
      <c r="L115" s="68"/>
      <c r="M115" s="68"/>
      <c r="N115" s="68"/>
      <c r="O115" s="71"/>
      <c r="P115" s="71"/>
      <c r="Q115" s="71"/>
      <c r="R115" s="53"/>
      <c r="S115" s="70">
        <v>70</v>
      </c>
      <c r="T115" s="71">
        <v>1</v>
      </c>
      <c r="U115" s="321"/>
      <c r="V115" s="321"/>
      <c r="W115" s="321"/>
      <c r="X115" s="321"/>
      <c r="Y115" s="321"/>
      <c r="Z115" s="321"/>
      <c r="AA115" s="321"/>
      <c r="AB115" s="321"/>
      <c r="AC115" s="321"/>
      <c r="AD115" s="322"/>
    </row>
    <row r="116" spans="1:31" ht="20.100000000000001" customHeight="1" thickBot="1" x14ac:dyDescent="0.25">
      <c r="B116" s="138" t="s">
        <v>24</v>
      </c>
      <c r="C116" s="1"/>
      <c r="D116" s="1"/>
      <c r="J116" s="530"/>
      <c r="K116" s="526"/>
      <c r="L116" s="68"/>
      <c r="M116" s="68"/>
      <c r="N116" s="68"/>
      <c r="O116" s="71"/>
      <c r="P116" s="71"/>
      <c r="Q116" s="71"/>
      <c r="R116" s="53"/>
      <c r="S116" s="70">
        <v>71</v>
      </c>
      <c r="T116" s="71">
        <v>1</v>
      </c>
      <c r="U116" s="321"/>
      <c r="V116" s="321"/>
      <c r="W116" s="321"/>
      <c r="X116" s="321"/>
      <c r="Y116" s="321"/>
      <c r="Z116" s="321"/>
      <c r="AA116" s="321"/>
      <c r="AB116" s="321"/>
      <c r="AC116" s="321"/>
      <c r="AD116" s="322"/>
    </row>
    <row r="117" spans="1:31" ht="24" customHeight="1" thickBot="1" x14ac:dyDescent="0.3">
      <c r="B117" s="701" t="s">
        <v>25</v>
      </c>
      <c r="C117" s="627"/>
      <c r="D117" s="628"/>
      <c r="E117" s="471" t="s">
        <v>2</v>
      </c>
      <c r="F117" s="74" t="s">
        <v>3</v>
      </c>
      <c r="G117" s="74" t="s">
        <v>3</v>
      </c>
      <c r="H117" s="74" t="s">
        <v>3</v>
      </c>
      <c r="I117" s="94" t="s">
        <v>3</v>
      </c>
      <c r="J117" s="530"/>
      <c r="K117" s="526"/>
      <c r="L117" s="68"/>
      <c r="M117" s="68"/>
      <c r="N117" s="68"/>
      <c r="O117" s="71"/>
      <c r="P117" s="71"/>
      <c r="Q117" s="71"/>
      <c r="R117" s="53"/>
      <c r="S117" s="70">
        <v>72</v>
      </c>
      <c r="T117" s="71">
        <v>1</v>
      </c>
      <c r="U117" s="321"/>
      <c r="V117" s="321"/>
      <c r="W117" s="321"/>
      <c r="X117" s="321"/>
      <c r="Y117" s="321"/>
      <c r="Z117" s="321"/>
      <c r="AA117" s="321"/>
      <c r="AB117" s="321"/>
      <c r="AC117" s="321"/>
      <c r="AD117" s="322"/>
    </row>
    <row r="118" spans="1:31" ht="24" customHeight="1" thickBot="1" x14ac:dyDescent="0.3">
      <c r="B118" s="626" t="s">
        <v>26</v>
      </c>
      <c r="C118" s="627"/>
      <c r="D118" s="628"/>
      <c r="E118" s="146"/>
      <c r="F118" s="84">
        <f>F$55*$E118</f>
        <v>0</v>
      </c>
      <c r="G118" s="84">
        <f t="shared" ref="F118:I119" si="9">G$55*$E118</f>
        <v>0</v>
      </c>
      <c r="H118" s="84">
        <f t="shared" si="9"/>
        <v>0</v>
      </c>
      <c r="I118" s="85">
        <f t="shared" si="9"/>
        <v>0</v>
      </c>
      <c r="J118" s="530"/>
      <c r="K118" s="531">
        <v>8.3299999999999999E-2</v>
      </c>
      <c r="L118" s="818" t="s">
        <v>264</v>
      </c>
      <c r="M118" s="819"/>
      <c r="N118" s="819"/>
      <c r="O118" s="819"/>
      <c r="P118" s="819"/>
      <c r="Q118" s="819"/>
      <c r="R118" s="820"/>
      <c r="S118" s="70">
        <v>73</v>
      </c>
      <c r="T118" s="71">
        <v>1</v>
      </c>
      <c r="Y118" s="4"/>
      <c r="Z118" s="4"/>
      <c r="AC118" s="321"/>
      <c r="AD118" s="321"/>
      <c r="AE118" s="322"/>
    </row>
    <row r="119" spans="1:31" ht="24" customHeight="1" thickBot="1" x14ac:dyDescent="0.3">
      <c r="B119" s="610" t="s">
        <v>27</v>
      </c>
      <c r="C119" s="611"/>
      <c r="D119" s="612"/>
      <c r="E119" s="146"/>
      <c r="F119" s="84">
        <f t="shared" si="9"/>
        <v>0</v>
      </c>
      <c r="G119" s="84">
        <f t="shared" si="9"/>
        <v>0</v>
      </c>
      <c r="H119" s="84">
        <f t="shared" si="9"/>
        <v>0</v>
      </c>
      <c r="I119" s="85">
        <f t="shared" si="9"/>
        <v>0</v>
      </c>
      <c r="J119" s="530"/>
      <c r="K119" s="531">
        <f>12.1%-8.33%</f>
        <v>3.7699999999999997E-2</v>
      </c>
      <c r="L119" s="625" t="s">
        <v>265</v>
      </c>
      <c r="M119" s="625"/>
      <c r="N119" s="625"/>
      <c r="O119" s="625"/>
      <c r="P119" s="625"/>
      <c r="Q119" s="625"/>
      <c r="R119" s="625"/>
      <c r="S119" s="70">
        <v>74</v>
      </c>
      <c r="T119" s="495"/>
      <c r="U119" s="495"/>
      <c r="V119" s="495"/>
      <c r="W119" s="495"/>
      <c r="X119" s="495"/>
      <c r="Y119" s="495"/>
      <c r="Z119" s="4"/>
      <c r="AC119" s="321"/>
      <c r="AD119" s="321"/>
      <c r="AE119" s="322"/>
    </row>
    <row r="120" spans="1:31" ht="24" customHeight="1" thickTop="1" thickBot="1" x14ac:dyDescent="0.3">
      <c r="B120" s="607" t="s">
        <v>238</v>
      </c>
      <c r="C120" s="608"/>
      <c r="D120" s="609"/>
      <c r="E120" s="522">
        <f>SUM(E118:E119)</f>
        <v>0</v>
      </c>
      <c r="F120" s="122">
        <f>SUM(F118:F119)</f>
        <v>0</v>
      </c>
      <c r="G120" s="122">
        <f>SUM(G118:G119)</f>
        <v>0</v>
      </c>
      <c r="H120" s="122">
        <f>SUM(H118:H119)</f>
        <v>0</v>
      </c>
      <c r="I120" s="123">
        <f>SUM(I118:I119)</f>
        <v>0</v>
      </c>
      <c r="J120" s="530"/>
      <c r="L120" s="68"/>
      <c r="M120" s="68"/>
      <c r="N120" s="71"/>
      <c r="O120" s="71"/>
      <c r="P120" s="71"/>
      <c r="Q120" s="53"/>
      <c r="R120" s="53"/>
      <c r="S120" s="70">
        <v>75</v>
      </c>
      <c r="T120" s="71">
        <v>1</v>
      </c>
      <c r="U120" s="1"/>
      <c r="Y120" s="4"/>
      <c r="AB120" s="321"/>
      <c r="AC120" s="321"/>
      <c r="AD120" s="322"/>
    </row>
    <row r="121" spans="1:31" ht="24" customHeight="1" thickBot="1" x14ac:dyDescent="0.3">
      <c r="B121" s="610" t="s">
        <v>240</v>
      </c>
      <c r="C121" s="611"/>
      <c r="D121" s="612"/>
      <c r="E121" s="520">
        <f>E120*$E$111</f>
        <v>0</v>
      </c>
      <c r="F121" s="140">
        <f>F$55*$E121</f>
        <v>0</v>
      </c>
      <c r="G121" s="140">
        <f>G$55*$E121</f>
        <v>0</v>
      </c>
      <c r="H121" s="140">
        <f>H$55*$E121</f>
        <v>0</v>
      </c>
      <c r="I121" s="141">
        <f>I$55*$E121</f>
        <v>0</v>
      </c>
      <c r="J121" s="530"/>
      <c r="K121" s="130"/>
      <c r="L121" s="68"/>
      <c r="M121" s="68"/>
      <c r="N121" s="71"/>
      <c r="O121" s="71"/>
      <c r="P121" s="71"/>
      <c r="Q121" s="53"/>
      <c r="R121" s="53"/>
      <c r="S121" s="70">
        <v>76</v>
      </c>
      <c r="T121" s="71">
        <v>1</v>
      </c>
      <c r="U121" s="127"/>
      <c r="Y121" s="4"/>
      <c r="AB121" s="321"/>
      <c r="AC121" s="321"/>
      <c r="AD121" s="322"/>
    </row>
    <row r="122" spans="1:31" ht="24" customHeight="1" thickTop="1" thickBot="1" x14ac:dyDescent="0.3">
      <c r="A122" s="127"/>
      <c r="B122" s="613" t="s">
        <v>28</v>
      </c>
      <c r="C122" s="608"/>
      <c r="D122" s="609"/>
      <c r="E122" s="523">
        <f>SUM(E120:E121)</f>
        <v>0</v>
      </c>
      <c r="F122" s="142">
        <f>SUM(F120:F121)</f>
        <v>0</v>
      </c>
      <c r="G122" s="142">
        <f>SUM(G120:G121)</f>
        <v>0</v>
      </c>
      <c r="H122" s="142">
        <f>SUM(H120:H121)</f>
        <v>0</v>
      </c>
      <c r="I122" s="143">
        <f>SUM(I120:I121)</f>
        <v>0</v>
      </c>
      <c r="J122" s="530"/>
      <c r="L122" s="68"/>
      <c r="M122" s="68"/>
      <c r="N122" s="71"/>
      <c r="O122" s="71"/>
      <c r="P122" s="71"/>
      <c r="Q122" s="53"/>
      <c r="R122" s="53"/>
      <c r="S122" s="70">
        <v>77</v>
      </c>
      <c r="T122" s="71">
        <v>1</v>
      </c>
      <c r="U122" s="1"/>
      <c r="Y122" s="4"/>
      <c r="AB122" s="321"/>
      <c r="AC122" s="321"/>
      <c r="AD122" s="322"/>
    </row>
    <row r="123" spans="1:31" s="127" customFormat="1" ht="15" x14ac:dyDescent="0.2">
      <c r="A123" s="1"/>
      <c r="B123" s="604" t="s">
        <v>59</v>
      </c>
      <c r="C123" s="604"/>
      <c r="D123" s="604"/>
      <c r="E123" s="604"/>
      <c r="F123" s="604"/>
      <c r="G123" s="604"/>
      <c r="H123" s="604"/>
      <c r="I123" s="604"/>
      <c r="J123" s="530"/>
      <c r="K123" s="68"/>
      <c r="L123" s="130"/>
      <c r="M123" s="130"/>
      <c r="N123" s="71"/>
      <c r="O123" s="71"/>
      <c r="P123" s="71"/>
      <c r="Q123" s="53"/>
      <c r="R123" s="130"/>
      <c r="S123" s="70">
        <v>78</v>
      </c>
      <c r="T123" s="71">
        <v>1</v>
      </c>
      <c r="U123" s="1"/>
      <c r="AB123" s="321"/>
      <c r="AC123" s="321"/>
      <c r="AD123" s="323"/>
    </row>
    <row r="124" spans="1:31" ht="11.25" customHeight="1" x14ac:dyDescent="0.2">
      <c r="J124" s="530"/>
      <c r="L124" s="68"/>
      <c r="M124" s="68"/>
      <c r="N124" s="71"/>
      <c r="O124" s="71"/>
      <c r="P124" s="71"/>
      <c r="Q124" s="53"/>
      <c r="R124" s="53"/>
      <c r="S124" s="70">
        <v>79</v>
      </c>
      <c r="T124" s="71">
        <v>1</v>
      </c>
      <c r="U124" s="1"/>
      <c r="Y124" s="4"/>
      <c r="AB124" s="321"/>
      <c r="AC124" s="321"/>
      <c r="AD124" s="322"/>
    </row>
    <row r="125" spans="1:31" ht="22.5" customHeight="1" thickBot="1" x14ac:dyDescent="0.25">
      <c r="B125" s="138" t="s">
        <v>281</v>
      </c>
      <c r="C125" s="1"/>
      <c r="D125" s="1"/>
      <c r="J125" s="530"/>
      <c r="L125" s="68"/>
      <c r="M125" s="68"/>
      <c r="N125" s="71"/>
      <c r="O125" s="71"/>
      <c r="P125" s="71"/>
      <c r="Q125" s="53"/>
      <c r="R125" s="53"/>
      <c r="S125" s="70">
        <v>80</v>
      </c>
      <c r="T125" s="71">
        <v>1</v>
      </c>
      <c r="U125" s="1"/>
      <c r="Y125" s="4"/>
    </row>
    <row r="126" spans="1:31" ht="24" customHeight="1" thickBot="1" x14ac:dyDescent="0.3">
      <c r="B126" s="701" t="s">
        <v>283</v>
      </c>
      <c r="C126" s="627"/>
      <c r="D126" s="628"/>
      <c r="E126" s="471" t="s">
        <v>2</v>
      </c>
      <c r="F126" s="74" t="s">
        <v>3</v>
      </c>
      <c r="G126" s="74" t="s">
        <v>3</v>
      </c>
      <c r="H126" s="74" t="s">
        <v>3</v>
      </c>
      <c r="I126" s="94" t="s">
        <v>3</v>
      </c>
      <c r="J126" s="530"/>
      <c r="L126" s="68"/>
      <c r="M126" s="68"/>
      <c r="N126" s="71"/>
      <c r="O126" s="71"/>
      <c r="P126" s="71"/>
      <c r="Q126" s="53"/>
      <c r="R126" s="53"/>
      <c r="S126" s="70">
        <v>81</v>
      </c>
      <c r="T126" s="71">
        <v>1</v>
      </c>
      <c r="U126" s="1"/>
      <c r="Y126" s="4"/>
    </row>
    <row r="127" spans="1:31" ht="24" customHeight="1" thickBot="1" x14ac:dyDescent="0.3">
      <c r="B127" s="626" t="s">
        <v>29</v>
      </c>
      <c r="C127" s="627"/>
      <c r="D127" s="628"/>
      <c r="E127" s="146"/>
      <c r="F127" s="84">
        <f t="shared" ref="F127:I132" si="10">F$55*$E127</f>
        <v>0</v>
      </c>
      <c r="G127" s="84">
        <f t="shared" si="10"/>
        <v>0</v>
      </c>
      <c r="H127" s="84">
        <f t="shared" si="10"/>
        <v>0</v>
      </c>
      <c r="I127" s="85">
        <f t="shared" si="10"/>
        <v>0</v>
      </c>
      <c r="J127" s="530"/>
      <c r="K127" s="531">
        <v>4.5999999999999999E-3</v>
      </c>
      <c r="L127" s="624" t="s">
        <v>387</v>
      </c>
      <c r="M127" s="624"/>
      <c r="N127" s="624"/>
      <c r="O127" s="624"/>
      <c r="P127" s="624"/>
      <c r="Q127" s="624"/>
      <c r="R127" s="624"/>
      <c r="S127" s="70">
        <v>82</v>
      </c>
      <c r="T127" s="71">
        <v>1</v>
      </c>
      <c r="V127" s="1"/>
      <c r="Y127" s="4"/>
      <c r="Z127" s="4"/>
    </row>
    <row r="128" spans="1:31" ht="24" customHeight="1" thickBot="1" x14ac:dyDescent="0.3">
      <c r="B128" s="626" t="s">
        <v>132</v>
      </c>
      <c r="C128" s="627"/>
      <c r="D128" s="628"/>
      <c r="E128" s="144">
        <f>E127*E106</f>
        <v>0</v>
      </c>
      <c r="F128" s="84">
        <f t="shared" si="10"/>
        <v>0</v>
      </c>
      <c r="G128" s="84">
        <f t="shared" si="10"/>
        <v>0</v>
      </c>
      <c r="H128" s="84">
        <f t="shared" si="10"/>
        <v>0</v>
      </c>
      <c r="I128" s="85">
        <f t="shared" si="10"/>
        <v>0</v>
      </c>
      <c r="J128" s="530"/>
      <c r="K128" s="531">
        <f>8%*E127</f>
        <v>0</v>
      </c>
      <c r="L128" s="624" t="s">
        <v>266</v>
      </c>
      <c r="M128" s="624"/>
      <c r="N128" s="624"/>
      <c r="O128" s="624"/>
      <c r="P128" s="624"/>
      <c r="Q128" s="624"/>
      <c r="R128" s="624"/>
      <c r="S128" s="70">
        <v>83</v>
      </c>
      <c r="T128" s="71">
        <v>1</v>
      </c>
      <c r="V128" s="1"/>
      <c r="Y128" s="4"/>
      <c r="Z128" s="4"/>
    </row>
    <row r="129" spans="1:29" ht="24" customHeight="1" thickBot="1" x14ac:dyDescent="0.3">
      <c r="B129" s="626" t="s">
        <v>133</v>
      </c>
      <c r="C129" s="627"/>
      <c r="D129" s="628"/>
      <c r="E129" s="191"/>
      <c r="F129" s="84">
        <f t="shared" si="10"/>
        <v>0</v>
      </c>
      <c r="G129" s="84">
        <f t="shared" si="10"/>
        <v>0</v>
      </c>
      <c r="H129" s="84">
        <f t="shared" si="10"/>
        <v>0</v>
      </c>
      <c r="I129" s="85">
        <f t="shared" si="10"/>
        <v>0</v>
      </c>
      <c r="J129" s="530"/>
      <c r="K129" s="531">
        <v>3.44E-2</v>
      </c>
      <c r="L129" s="624" t="s">
        <v>272</v>
      </c>
      <c r="M129" s="624"/>
      <c r="N129" s="624"/>
      <c r="O129" s="624"/>
      <c r="P129" s="624"/>
      <c r="Q129" s="624"/>
      <c r="R129" s="624"/>
      <c r="S129" s="70">
        <v>84</v>
      </c>
      <c r="T129" s="71">
        <v>1</v>
      </c>
      <c r="V129" s="1"/>
      <c r="Y129" s="4"/>
      <c r="Z129" s="4"/>
    </row>
    <row r="130" spans="1:29" ht="24" customHeight="1" thickBot="1" x14ac:dyDescent="0.3">
      <c r="B130" s="626" t="s">
        <v>134</v>
      </c>
      <c r="C130" s="627"/>
      <c r="D130" s="628"/>
      <c r="E130" s="146"/>
      <c r="F130" s="84">
        <f t="shared" si="10"/>
        <v>0</v>
      </c>
      <c r="G130" s="84">
        <f t="shared" si="10"/>
        <v>0</v>
      </c>
      <c r="H130" s="84">
        <f t="shared" si="10"/>
        <v>0</v>
      </c>
      <c r="I130" s="85">
        <f t="shared" si="10"/>
        <v>0</v>
      </c>
      <c r="J130" s="530"/>
      <c r="K130" s="531">
        <v>1.9400000000000001E-2</v>
      </c>
      <c r="L130" s="624" t="s">
        <v>267</v>
      </c>
      <c r="M130" s="624"/>
      <c r="N130" s="624"/>
      <c r="O130" s="624"/>
      <c r="P130" s="624"/>
      <c r="Q130" s="624"/>
      <c r="R130" s="624"/>
      <c r="S130" s="70">
        <v>85</v>
      </c>
      <c r="T130" s="71">
        <v>1</v>
      </c>
      <c r="V130" s="1"/>
      <c r="Y130" s="4"/>
      <c r="Z130" s="4"/>
    </row>
    <row r="131" spans="1:29" ht="24" customHeight="1" thickBot="1" x14ac:dyDescent="0.3">
      <c r="B131" s="626" t="s">
        <v>241</v>
      </c>
      <c r="C131" s="627"/>
      <c r="D131" s="628"/>
      <c r="E131" s="144">
        <f>E130*$E$111</f>
        <v>0</v>
      </c>
      <c r="F131" s="84">
        <f t="shared" si="10"/>
        <v>0</v>
      </c>
      <c r="G131" s="84">
        <f t="shared" si="10"/>
        <v>0</v>
      </c>
      <c r="H131" s="84">
        <f t="shared" si="10"/>
        <v>0</v>
      </c>
      <c r="I131" s="85">
        <f t="shared" si="10"/>
        <v>0</v>
      </c>
      <c r="J131" s="530"/>
      <c r="K131" s="531">
        <f>36.8%*E130</f>
        <v>0</v>
      </c>
      <c r="L131" s="624" t="s">
        <v>268</v>
      </c>
      <c r="M131" s="624"/>
      <c r="N131" s="624"/>
      <c r="O131" s="624"/>
      <c r="P131" s="624"/>
      <c r="Q131" s="624"/>
      <c r="R131" s="624"/>
      <c r="S131" s="70">
        <v>86</v>
      </c>
      <c r="T131" s="71">
        <v>1</v>
      </c>
      <c r="V131" s="1"/>
      <c r="Y131" s="4"/>
      <c r="Z131" s="4"/>
    </row>
    <row r="132" spans="1:29" ht="24" customHeight="1" thickBot="1" x14ac:dyDescent="0.3">
      <c r="B132" s="610" t="s">
        <v>135</v>
      </c>
      <c r="C132" s="611"/>
      <c r="D132" s="612"/>
      <c r="E132" s="145"/>
      <c r="F132" s="84">
        <f t="shared" si="10"/>
        <v>0</v>
      </c>
      <c r="G132" s="84">
        <f t="shared" si="10"/>
        <v>0</v>
      </c>
      <c r="H132" s="84">
        <f t="shared" si="10"/>
        <v>0</v>
      </c>
      <c r="I132" s="85">
        <f t="shared" si="10"/>
        <v>0</v>
      </c>
      <c r="J132" s="530"/>
      <c r="K132" s="531">
        <v>5.9999999999999995E-4</v>
      </c>
      <c r="L132" s="624" t="s">
        <v>269</v>
      </c>
      <c r="M132" s="624"/>
      <c r="N132" s="624"/>
      <c r="O132" s="624"/>
      <c r="P132" s="624"/>
      <c r="Q132" s="624"/>
      <c r="R132" s="624"/>
      <c r="S132" s="70">
        <v>87</v>
      </c>
      <c r="T132" s="71">
        <v>1</v>
      </c>
      <c r="V132" s="1"/>
      <c r="Y132" s="4"/>
      <c r="Z132" s="4"/>
    </row>
    <row r="133" spans="1:29" ht="24" customHeight="1" thickTop="1" thickBot="1" x14ac:dyDescent="0.3">
      <c r="A133" s="127"/>
      <c r="B133" s="613" t="s">
        <v>30</v>
      </c>
      <c r="C133" s="608"/>
      <c r="D133" s="609"/>
      <c r="E133" s="523">
        <f>SUM(E127:E132)</f>
        <v>0</v>
      </c>
      <c r="F133" s="92">
        <f>SUM(F127:F132)</f>
        <v>0</v>
      </c>
      <c r="G133" s="92">
        <f>SUM(G127:G132)</f>
        <v>0</v>
      </c>
      <c r="H133" s="92">
        <f>SUM(H127:H132)</f>
        <v>0</v>
      </c>
      <c r="I133" s="93">
        <f>SUM(I127:I132)</f>
        <v>0</v>
      </c>
      <c r="J133" s="530"/>
      <c r="L133" s="130"/>
      <c r="M133" s="130"/>
      <c r="N133" s="71"/>
      <c r="O133" s="71" t="s">
        <v>61</v>
      </c>
      <c r="P133" s="71"/>
      <c r="Q133" s="53"/>
      <c r="R133" s="53"/>
      <c r="S133" s="70">
        <v>88</v>
      </c>
      <c r="T133" s="71">
        <v>1</v>
      </c>
      <c r="U133" s="1"/>
      <c r="Y133" s="4"/>
      <c r="AB133" s="127"/>
      <c r="AC133" s="127"/>
    </row>
    <row r="134" spans="1:29" s="127" customFormat="1" ht="74.25" customHeight="1" x14ac:dyDescent="0.2">
      <c r="A134" s="1"/>
      <c r="B134" s="665" t="s">
        <v>262</v>
      </c>
      <c r="C134" s="604"/>
      <c r="D134" s="604"/>
      <c r="E134" s="604"/>
      <c r="F134" s="604"/>
      <c r="G134" s="604"/>
      <c r="H134" s="604"/>
      <c r="I134" s="604"/>
      <c r="J134" s="530"/>
      <c r="K134" s="68"/>
      <c r="L134" s="130"/>
      <c r="M134" s="130"/>
      <c r="N134" s="71"/>
      <c r="O134" s="71" t="s">
        <v>61</v>
      </c>
      <c r="P134" s="71"/>
      <c r="Q134" s="53"/>
      <c r="R134" s="130"/>
      <c r="S134" s="70">
        <v>95</v>
      </c>
      <c r="T134" s="71">
        <v>1</v>
      </c>
      <c r="U134" s="1"/>
      <c r="AB134" s="1"/>
      <c r="AC134" s="1"/>
    </row>
    <row r="135" spans="1:29" ht="11.25" customHeight="1" x14ac:dyDescent="0.2">
      <c r="J135" s="530"/>
      <c r="L135" s="68"/>
      <c r="M135" s="68"/>
      <c r="N135" s="71"/>
      <c r="O135" s="71"/>
      <c r="P135" s="71"/>
      <c r="Q135" s="53"/>
      <c r="R135" s="53"/>
      <c r="S135" s="70">
        <v>96</v>
      </c>
      <c r="T135" s="71">
        <v>1</v>
      </c>
      <c r="U135" s="1"/>
      <c r="Y135" s="4"/>
    </row>
    <row r="136" spans="1:29" ht="18.95" customHeight="1" thickBot="1" x14ac:dyDescent="0.25">
      <c r="B136" s="138" t="s">
        <v>282</v>
      </c>
      <c r="C136" s="1"/>
      <c r="D136" s="1"/>
      <c r="J136" s="530"/>
      <c r="L136" s="68"/>
      <c r="M136" s="68"/>
      <c r="N136" s="71"/>
      <c r="O136" s="71"/>
      <c r="P136" s="71"/>
      <c r="Q136" s="53"/>
      <c r="R136" s="53"/>
      <c r="S136" s="70">
        <v>97</v>
      </c>
      <c r="T136" s="71">
        <v>1</v>
      </c>
      <c r="U136" s="1"/>
      <c r="Y136" s="4"/>
    </row>
    <row r="137" spans="1:29" ht="24" customHeight="1" thickBot="1" x14ac:dyDescent="0.3">
      <c r="B137" s="701" t="s">
        <v>284</v>
      </c>
      <c r="C137" s="627"/>
      <c r="D137" s="628"/>
      <c r="E137" s="471" t="s">
        <v>2</v>
      </c>
      <c r="F137" s="74" t="s">
        <v>3</v>
      </c>
      <c r="G137" s="74" t="s">
        <v>3</v>
      </c>
      <c r="H137" s="74" t="s">
        <v>3</v>
      </c>
      <c r="I137" s="94" t="s">
        <v>3</v>
      </c>
      <c r="J137" s="530"/>
      <c r="L137" s="68"/>
      <c r="M137" s="68"/>
      <c r="N137" s="71"/>
      <c r="O137" s="71"/>
      <c r="P137" s="71"/>
      <c r="Q137" s="53"/>
      <c r="R137" s="53"/>
      <c r="S137" s="70">
        <v>98</v>
      </c>
      <c r="T137" s="71">
        <v>1</v>
      </c>
      <c r="U137" s="1"/>
      <c r="Y137" s="4"/>
    </row>
    <row r="138" spans="1:29" ht="24" customHeight="1" thickBot="1" x14ac:dyDescent="0.3">
      <c r="B138" s="626" t="s">
        <v>31</v>
      </c>
      <c r="C138" s="627"/>
      <c r="D138" s="628"/>
      <c r="E138" s="146"/>
      <c r="F138" s="84">
        <f t="shared" ref="F138:I145" si="11">F$55*$E138</f>
        <v>0</v>
      </c>
      <c r="G138" s="84">
        <f t="shared" si="11"/>
        <v>0</v>
      </c>
      <c r="H138" s="84">
        <f t="shared" si="11"/>
        <v>0</v>
      </c>
      <c r="I138" s="85">
        <f t="shared" si="11"/>
        <v>0</v>
      </c>
      <c r="J138" s="530"/>
      <c r="K138" s="531">
        <v>8.3299999999999999E-2</v>
      </c>
      <c r="L138" s="625" t="s">
        <v>270</v>
      </c>
      <c r="M138" s="625"/>
      <c r="N138" s="625"/>
      <c r="O138" s="625"/>
      <c r="P138" s="625"/>
      <c r="Q138" s="625"/>
      <c r="R138" s="625"/>
      <c r="S138" s="70">
        <v>99</v>
      </c>
      <c r="T138" s="71">
        <v>1</v>
      </c>
      <c r="V138" s="1"/>
      <c r="Y138" s="4"/>
      <c r="Z138" s="4"/>
    </row>
    <row r="139" spans="1:29" ht="24" customHeight="1" thickBot="1" x14ac:dyDescent="0.3">
      <c r="B139" s="626" t="s">
        <v>32</v>
      </c>
      <c r="C139" s="627"/>
      <c r="D139" s="628"/>
      <c r="E139" s="146"/>
      <c r="F139" s="84">
        <f t="shared" si="11"/>
        <v>0</v>
      </c>
      <c r="G139" s="84">
        <f t="shared" si="11"/>
        <v>0</v>
      </c>
      <c r="H139" s="84">
        <f t="shared" si="11"/>
        <v>0</v>
      </c>
      <c r="I139" s="85">
        <f t="shared" si="11"/>
        <v>0</v>
      </c>
      <c r="J139" s="530"/>
      <c r="K139" s="531">
        <v>1.3899999999999999E-2</v>
      </c>
      <c r="L139" s="624" t="s">
        <v>386</v>
      </c>
      <c r="M139" s="625"/>
      <c r="N139" s="625"/>
      <c r="O139" s="625"/>
      <c r="P139" s="625"/>
      <c r="Q139" s="625"/>
      <c r="R139" s="625"/>
      <c r="S139" s="70">
        <v>100</v>
      </c>
      <c r="T139" s="71">
        <v>1</v>
      </c>
      <c r="V139" s="1"/>
      <c r="Y139" s="4"/>
      <c r="Z139" s="4"/>
    </row>
    <row r="140" spans="1:29" ht="24" customHeight="1" thickBot="1" x14ac:dyDescent="0.3">
      <c r="B140" s="626" t="s">
        <v>275</v>
      </c>
      <c r="C140" s="627"/>
      <c r="D140" s="628"/>
      <c r="E140" s="146"/>
      <c r="F140" s="84">
        <f t="shared" si="11"/>
        <v>0</v>
      </c>
      <c r="G140" s="84">
        <f t="shared" si="11"/>
        <v>0</v>
      </c>
      <c r="H140" s="84">
        <f t="shared" si="11"/>
        <v>0</v>
      </c>
      <c r="I140" s="85">
        <f t="shared" si="11"/>
        <v>0</v>
      </c>
      <c r="J140" s="530"/>
      <c r="K140" s="531">
        <v>2.5999999999999998E-4</v>
      </c>
      <c r="L140" s="625" t="s">
        <v>273</v>
      </c>
      <c r="M140" s="625"/>
      <c r="N140" s="625"/>
      <c r="O140" s="625"/>
      <c r="P140" s="625"/>
      <c r="Q140" s="625"/>
      <c r="R140" s="625"/>
      <c r="S140" s="3"/>
      <c r="T140" s="68"/>
      <c r="U140" s="53"/>
      <c r="V140" s="1"/>
      <c r="Y140" s="4"/>
      <c r="Z140" s="4"/>
    </row>
    <row r="141" spans="1:29" ht="24" customHeight="1" thickBot="1" x14ac:dyDescent="0.3">
      <c r="B141" s="626" t="s">
        <v>276</v>
      </c>
      <c r="C141" s="627"/>
      <c r="D141" s="628"/>
      <c r="E141" s="146"/>
      <c r="F141" s="84">
        <f t="shared" si="11"/>
        <v>0</v>
      </c>
      <c r="G141" s="84">
        <f t="shared" si="11"/>
        <v>0</v>
      </c>
      <c r="H141" s="84">
        <f t="shared" si="11"/>
        <v>0</v>
      </c>
      <c r="I141" s="85">
        <f t="shared" si="11"/>
        <v>0</v>
      </c>
      <c r="J141" s="530"/>
      <c r="K141" s="531">
        <v>2.0000000000000001E-4</v>
      </c>
      <c r="L141" s="624" t="s">
        <v>388</v>
      </c>
      <c r="M141" s="624"/>
      <c r="N141" s="624"/>
      <c r="O141" s="624"/>
      <c r="P141" s="624"/>
      <c r="Q141" s="624"/>
      <c r="R141" s="624"/>
      <c r="S141" s="3"/>
      <c r="T141" s="68"/>
      <c r="U141" s="53"/>
      <c r="V141" s="1"/>
      <c r="Y141" s="4"/>
      <c r="Z141" s="4"/>
    </row>
    <row r="142" spans="1:29" ht="24" customHeight="1" thickBot="1" x14ac:dyDescent="0.3">
      <c r="B142" s="626" t="s">
        <v>277</v>
      </c>
      <c r="C142" s="627"/>
      <c r="D142" s="628"/>
      <c r="E142" s="146"/>
      <c r="F142" s="84">
        <f t="shared" si="11"/>
        <v>0</v>
      </c>
      <c r="G142" s="84">
        <f t="shared" si="11"/>
        <v>0</v>
      </c>
      <c r="H142" s="84">
        <f t="shared" si="11"/>
        <v>0</v>
      </c>
      <c r="I142" s="85">
        <f t="shared" si="11"/>
        <v>0</v>
      </c>
      <c r="J142" s="530"/>
      <c r="K142" s="531">
        <v>2.8E-3</v>
      </c>
      <c r="L142" s="624" t="s">
        <v>274</v>
      </c>
      <c r="M142" s="624"/>
      <c r="N142" s="624"/>
      <c r="O142" s="624"/>
      <c r="P142" s="624"/>
      <c r="Q142" s="624"/>
      <c r="R142" s="624"/>
      <c r="S142" s="3"/>
      <c r="T142" s="68"/>
      <c r="U142" s="53"/>
      <c r="V142" s="1"/>
      <c r="Y142" s="4"/>
      <c r="Z142" s="4"/>
    </row>
    <row r="143" spans="1:29" ht="24" customHeight="1" thickBot="1" x14ac:dyDescent="0.3">
      <c r="B143" s="626" t="s">
        <v>278</v>
      </c>
      <c r="C143" s="627"/>
      <c r="D143" s="628"/>
      <c r="E143" s="146"/>
      <c r="F143" s="84">
        <f t="shared" ref="F143:I144" si="12">F$55*$E143</f>
        <v>0</v>
      </c>
      <c r="G143" s="84">
        <f t="shared" si="12"/>
        <v>0</v>
      </c>
      <c r="H143" s="84">
        <f t="shared" si="12"/>
        <v>0</v>
      </c>
      <c r="I143" s="85">
        <f t="shared" si="12"/>
        <v>0</v>
      </c>
      <c r="J143" s="530"/>
      <c r="K143" s="531">
        <v>6.9999999999999999E-4</v>
      </c>
      <c r="L143" s="624" t="s">
        <v>271</v>
      </c>
      <c r="M143" s="625"/>
      <c r="N143" s="625"/>
      <c r="O143" s="625"/>
      <c r="P143" s="625"/>
      <c r="Q143" s="625"/>
      <c r="R143" s="625"/>
      <c r="S143" s="3"/>
      <c r="T143" s="68"/>
      <c r="U143" s="53"/>
      <c r="V143" s="1"/>
      <c r="Y143" s="4"/>
      <c r="Z143" s="4"/>
    </row>
    <row r="144" spans="1:29" ht="24" customHeight="1" thickBot="1" x14ac:dyDescent="0.3">
      <c r="B144" s="605" t="s">
        <v>279</v>
      </c>
      <c r="C144" s="708"/>
      <c r="D144" s="709"/>
      <c r="E144" s="146"/>
      <c r="F144" s="84">
        <f t="shared" si="12"/>
        <v>0</v>
      </c>
      <c r="G144" s="84">
        <f t="shared" si="12"/>
        <v>0</v>
      </c>
      <c r="H144" s="84">
        <f t="shared" si="12"/>
        <v>0</v>
      </c>
      <c r="I144" s="85">
        <f t="shared" si="12"/>
        <v>0</v>
      </c>
      <c r="J144" s="530"/>
      <c r="L144" s="68"/>
      <c r="N144" s="491"/>
      <c r="O144" s="53"/>
      <c r="P144" s="53"/>
      <c r="Q144" s="53"/>
      <c r="R144" s="53"/>
      <c r="S144" s="68"/>
      <c r="T144" s="53"/>
      <c r="U144" s="1"/>
      <c r="V144" s="1"/>
      <c r="W144" s="1"/>
      <c r="X144" s="1"/>
      <c r="Y144" s="71"/>
      <c r="Z144" s="71"/>
      <c r="AA144" s="53"/>
    </row>
    <row r="145" spans="1:29" ht="24" customHeight="1" thickBot="1" x14ac:dyDescent="0.3">
      <c r="B145" s="606"/>
      <c r="C145" s="617"/>
      <c r="D145" s="618"/>
      <c r="E145" s="518"/>
      <c r="F145" s="81">
        <f t="shared" si="11"/>
        <v>0</v>
      </c>
      <c r="G145" s="81">
        <f t="shared" si="11"/>
        <v>0</v>
      </c>
      <c r="H145" s="81">
        <f t="shared" si="11"/>
        <v>0</v>
      </c>
      <c r="I145" s="126">
        <f t="shared" si="11"/>
        <v>0</v>
      </c>
      <c r="J145" s="530"/>
      <c r="L145" s="68"/>
      <c r="N145" s="491"/>
      <c r="O145" s="53"/>
      <c r="P145" s="53"/>
      <c r="Q145" s="53"/>
      <c r="R145" s="53"/>
      <c r="S145" s="68"/>
      <c r="T145" s="53"/>
      <c r="U145" s="368"/>
      <c r="V145" s="368"/>
      <c r="W145" s="368"/>
      <c r="X145" s="368"/>
      <c r="Y145" s="369"/>
      <c r="Z145" s="369"/>
      <c r="AA145" s="53"/>
    </row>
    <row r="146" spans="1:29" ht="24" customHeight="1" thickTop="1" thickBot="1" x14ac:dyDescent="0.3">
      <c r="B146" s="607" t="s">
        <v>238</v>
      </c>
      <c r="C146" s="608"/>
      <c r="D146" s="609"/>
      <c r="E146" s="519">
        <f>SUM(E138:E145)</f>
        <v>0</v>
      </c>
      <c r="F146" s="122">
        <f>SUM(F138:F145)</f>
        <v>0</v>
      </c>
      <c r="G146" s="122">
        <f>SUM(G138:G145)</f>
        <v>0</v>
      </c>
      <c r="H146" s="122">
        <f>SUM(H138:H145)</f>
        <v>0</v>
      </c>
      <c r="I146" s="123">
        <f>SUM(I138:I145)</f>
        <v>0</v>
      </c>
      <c r="J146" s="530"/>
      <c r="L146" s="68"/>
      <c r="N146" s="491"/>
      <c r="O146" s="53"/>
      <c r="P146" s="53"/>
      <c r="Q146" s="53"/>
      <c r="R146" s="53"/>
      <c r="S146" s="68"/>
      <c r="T146" s="53"/>
      <c r="U146" s="368"/>
      <c r="V146" s="368"/>
      <c r="W146" s="368"/>
      <c r="X146" s="368"/>
      <c r="Y146" s="369"/>
      <c r="Z146" s="369"/>
      <c r="AA146" s="53"/>
    </row>
    <row r="147" spans="1:29" ht="24" customHeight="1" thickBot="1" x14ac:dyDescent="0.3">
      <c r="B147" s="610" t="s">
        <v>280</v>
      </c>
      <c r="C147" s="611"/>
      <c r="D147" s="612"/>
      <c r="E147" s="520">
        <f>E146*$E$111</f>
        <v>0</v>
      </c>
      <c r="F147" s="140">
        <f>F$55*$E147</f>
        <v>0</v>
      </c>
      <c r="G147" s="140">
        <f>G$55*$E147</f>
        <v>0</v>
      </c>
      <c r="H147" s="140">
        <f>H$55*$E147</f>
        <v>0</v>
      </c>
      <c r="I147" s="141">
        <f>I$55*$E147</f>
        <v>0</v>
      </c>
      <c r="J147" s="530"/>
      <c r="L147" s="68"/>
      <c r="N147" s="491"/>
      <c r="O147" s="53"/>
      <c r="P147" s="53"/>
      <c r="Q147" s="53"/>
      <c r="R147" s="53"/>
      <c r="S147" s="68"/>
      <c r="T147" s="53"/>
      <c r="U147" s="370"/>
      <c r="V147" s="370"/>
      <c r="W147" s="368"/>
      <c r="X147" s="368"/>
      <c r="Y147" s="369"/>
      <c r="Z147" s="369"/>
      <c r="AA147" s="53"/>
    </row>
    <row r="148" spans="1:29" ht="24" customHeight="1" thickTop="1" thickBot="1" x14ac:dyDescent="0.3">
      <c r="A148" s="127"/>
      <c r="B148" s="613" t="s">
        <v>33</v>
      </c>
      <c r="C148" s="608"/>
      <c r="D148" s="609"/>
      <c r="E148" s="521">
        <f>SUM(E146:E147)</f>
        <v>0</v>
      </c>
      <c r="F148" s="142">
        <f>SUM(F146:F147)</f>
        <v>0</v>
      </c>
      <c r="G148" s="142">
        <f>SUM(G146:G147)</f>
        <v>0</v>
      </c>
      <c r="H148" s="142">
        <f>SUM(H146:H147)</f>
        <v>0</v>
      </c>
      <c r="I148" s="143">
        <f>SUM(I146:I147)</f>
        <v>0</v>
      </c>
      <c r="J148" s="530"/>
      <c r="L148" s="68"/>
      <c r="N148" s="491"/>
      <c r="O148" s="53"/>
      <c r="P148" s="53"/>
      <c r="Q148" s="53"/>
      <c r="R148" s="53"/>
      <c r="S148" s="130"/>
      <c r="T148" s="130"/>
      <c r="U148" s="368"/>
      <c r="V148" s="368"/>
      <c r="W148" s="368"/>
      <c r="X148" s="368"/>
      <c r="Y148" s="369"/>
      <c r="Z148" s="369"/>
      <c r="AA148" s="53"/>
      <c r="AB148" s="127"/>
      <c r="AC148" s="127"/>
    </row>
    <row r="149" spans="1:29" s="127" customFormat="1" ht="18.600000000000001" customHeight="1" x14ac:dyDescent="0.2">
      <c r="A149" s="1"/>
      <c r="B149" s="604" t="s">
        <v>59</v>
      </c>
      <c r="C149" s="604"/>
      <c r="D149" s="604"/>
      <c r="E149" s="604"/>
      <c r="F149" s="604"/>
      <c r="G149" s="604"/>
      <c r="H149" s="604"/>
      <c r="I149" s="604"/>
      <c r="J149" s="530"/>
      <c r="K149" s="527"/>
      <c r="L149" s="130"/>
      <c r="M149" s="130"/>
      <c r="N149" s="130"/>
      <c r="O149" s="130"/>
      <c r="P149" s="130"/>
      <c r="Q149" s="130"/>
      <c r="R149" s="130"/>
      <c r="S149" s="68"/>
      <c r="T149" s="68"/>
      <c r="U149" s="368"/>
      <c r="V149" s="368"/>
      <c r="W149" s="370"/>
      <c r="X149" s="370"/>
      <c r="Y149" s="369"/>
      <c r="Z149" s="369"/>
      <c r="AA149" s="53"/>
      <c r="AB149" s="1"/>
      <c r="AC149" s="1"/>
    </row>
    <row r="150" spans="1:29" ht="11.25" customHeight="1" x14ac:dyDescent="0.2">
      <c r="J150" s="530"/>
      <c r="K150" s="526"/>
      <c r="L150" s="68"/>
      <c r="N150" s="491"/>
      <c r="O150" s="53"/>
      <c r="P150" s="53"/>
      <c r="Q150" s="53"/>
      <c r="R150" s="53"/>
      <c r="S150" s="68"/>
      <c r="T150" s="53"/>
      <c r="U150" s="368"/>
      <c r="V150" s="368"/>
      <c r="W150" s="368"/>
      <c r="X150" s="368"/>
      <c r="Y150" s="369"/>
      <c r="Z150" s="369"/>
      <c r="AA150" s="53"/>
    </row>
    <row r="151" spans="1:29" ht="24.6" customHeight="1" thickBot="1" x14ac:dyDescent="0.25">
      <c r="B151" s="149" t="s">
        <v>34</v>
      </c>
      <c r="J151" s="530"/>
      <c r="K151" s="526"/>
      <c r="L151" s="68"/>
      <c r="N151" s="491"/>
      <c r="O151" s="53"/>
      <c r="P151" s="53"/>
      <c r="Q151" s="53"/>
      <c r="R151" s="53"/>
      <c r="S151" s="68"/>
      <c r="T151" s="53"/>
      <c r="U151" s="368"/>
      <c r="V151" s="368"/>
      <c r="W151" s="368"/>
      <c r="X151" s="368"/>
      <c r="Y151" s="369"/>
      <c r="Z151" s="369"/>
      <c r="AA151" s="53"/>
    </row>
    <row r="152" spans="1:29" ht="24" customHeight="1" thickBot="1" x14ac:dyDescent="0.3">
      <c r="B152" s="701" t="s">
        <v>22</v>
      </c>
      <c r="C152" s="627"/>
      <c r="D152" s="628"/>
      <c r="E152" s="73" t="s">
        <v>2</v>
      </c>
      <c r="F152" s="74" t="s">
        <v>3</v>
      </c>
      <c r="G152" s="74" t="s">
        <v>3</v>
      </c>
      <c r="H152" s="74" t="s">
        <v>3</v>
      </c>
      <c r="I152" s="94" t="s">
        <v>3</v>
      </c>
      <c r="J152" s="530"/>
      <c r="K152" s="526"/>
      <c r="L152" s="68"/>
      <c r="N152" s="491"/>
      <c r="O152" s="53"/>
      <c r="P152" s="53"/>
      <c r="Q152" s="53"/>
      <c r="R152" s="53"/>
      <c r="S152" s="68"/>
      <c r="T152" s="53"/>
      <c r="U152" s="368"/>
      <c r="V152" s="368"/>
      <c r="W152" s="368"/>
      <c r="X152" s="368"/>
      <c r="Y152" s="369"/>
      <c r="Z152" s="369"/>
      <c r="AA152" s="53"/>
    </row>
    <row r="153" spans="1:29" ht="24" customHeight="1" thickBot="1" x14ac:dyDescent="0.3">
      <c r="B153" s="626" t="str">
        <f>B100</f>
        <v>4.1 - ENCARGOS PREVIDENCIÁRIOS E FGTS</v>
      </c>
      <c r="C153" s="627"/>
      <c r="D153" s="628"/>
      <c r="E153" s="150">
        <f>E111</f>
        <v>0</v>
      </c>
      <c r="F153" s="84">
        <f>F111</f>
        <v>0</v>
      </c>
      <c r="G153" s="84">
        <f>G111</f>
        <v>0</v>
      </c>
      <c r="H153" s="84">
        <f>H111</f>
        <v>0</v>
      </c>
      <c r="I153" s="85">
        <f>I111</f>
        <v>0</v>
      </c>
      <c r="J153" s="530"/>
      <c r="K153" s="526"/>
      <c r="L153" s="68"/>
      <c r="N153" s="491"/>
      <c r="O153" s="53"/>
      <c r="P153" s="53"/>
      <c r="Q153" s="53"/>
      <c r="R153" s="53"/>
      <c r="S153" s="68"/>
      <c r="T153" s="53"/>
      <c r="U153" s="368"/>
      <c r="V153" s="368"/>
      <c r="W153" s="368"/>
      <c r="X153" s="368"/>
      <c r="Y153" s="369"/>
      <c r="Z153" s="369"/>
      <c r="AA153" s="53"/>
    </row>
    <row r="154" spans="1:29" ht="24" customHeight="1" thickBot="1" x14ac:dyDescent="0.3">
      <c r="B154" s="626" t="str">
        <f>B117</f>
        <v>4.2 - 13º SALÁRIO E ADICIONAL DE FÉRIAS</v>
      </c>
      <c r="C154" s="627"/>
      <c r="D154" s="628"/>
      <c r="E154" s="150">
        <f>E122</f>
        <v>0</v>
      </c>
      <c r="F154" s="84">
        <f>F122</f>
        <v>0</v>
      </c>
      <c r="G154" s="84">
        <f>G122</f>
        <v>0</v>
      </c>
      <c r="H154" s="84">
        <f>H122</f>
        <v>0</v>
      </c>
      <c r="I154" s="85">
        <f>I122</f>
        <v>0</v>
      </c>
      <c r="J154" s="530"/>
      <c r="K154" s="526"/>
      <c r="L154" s="68"/>
      <c r="N154" s="491"/>
      <c r="O154" s="53"/>
      <c r="P154" s="53"/>
      <c r="Q154" s="53"/>
      <c r="R154" s="53"/>
      <c r="S154" s="68"/>
      <c r="T154" s="53"/>
      <c r="U154" s="368"/>
      <c r="V154" s="368"/>
      <c r="W154" s="368"/>
      <c r="X154" s="368"/>
      <c r="Y154" s="369"/>
      <c r="Z154" s="369"/>
      <c r="AA154" s="53"/>
    </row>
    <row r="155" spans="1:29" ht="24" customHeight="1" thickBot="1" x14ac:dyDescent="0.3">
      <c r="B155" s="626" t="str">
        <f>B126</f>
        <v>4.3 - PROVISÃO PARA RESCISÃO</v>
      </c>
      <c r="C155" s="627"/>
      <c r="D155" s="628"/>
      <c r="E155" s="150">
        <f>E133</f>
        <v>0</v>
      </c>
      <c r="F155" s="84">
        <f>F133</f>
        <v>0</v>
      </c>
      <c r="G155" s="84">
        <f>G133</f>
        <v>0</v>
      </c>
      <c r="H155" s="84">
        <f>H133</f>
        <v>0</v>
      </c>
      <c r="I155" s="85">
        <f>I133</f>
        <v>0</v>
      </c>
      <c r="J155" s="530"/>
      <c r="K155" s="526"/>
      <c r="L155" s="68"/>
      <c r="N155" s="491"/>
      <c r="O155" s="53"/>
      <c r="P155" s="53"/>
      <c r="Q155" s="53"/>
      <c r="R155" s="53"/>
      <c r="S155" s="68"/>
      <c r="T155" s="53"/>
      <c r="U155" s="368"/>
      <c r="V155" s="368"/>
      <c r="W155" s="368"/>
      <c r="X155" s="368"/>
      <c r="Y155" s="369"/>
      <c r="Z155" s="369"/>
      <c r="AA155" s="53"/>
    </row>
    <row r="156" spans="1:29" ht="24" customHeight="1" thickBot="1" x14ac:dyDescent="0.3">
      <c r="B156" s="610" t="str">
        <f>B137</f>
        <v>4.4 - COMPOSIÇÃO DO CUSTO DE REPOSIÇÃO DO PROFISSIONAL AUSENTE</v>
      </c>
      <c r="C156" s="611"/>
      <c r="D156" s="612"/>
      <c r="E156" s="139">
        <f>E148</f>
        <v>0</v>
      </c>
      <c r="F156" s="140">
        <f>F148</f>
        <v>0</v>
      </c>
      <c r="G156" s="140">
        <f>G148</f>
        <v>0</v>
      </c>
      <c r="H156" s="140">
        <f>H148</f>
        <v>0</v>
      </c>
      <c r="I156" s="141">
        <f>I148</f>
        <v>0</v>
      </c>
      <c r="J156" s="530"/>
      <c r="K156" s="526"/>
      <c r="L156" s="68"/>
      <c r="N156" s="491"/>
      <c r="O156" s="53"/>
      <c r="P156" s="53"/>
      <c r="Q156" s="53"/>
      <c r="R156" s="53"/>
      <c r="S156" s="68"/>
      <c r="T156" s="53"/>
      <c r="U156" s="368"/>
      <c r="V156" s="368"/>
      <c r="W156" s="368"/>
      <c r="X156" s="368"/>
      <c r="Y156" s="369"/>
      <c r="Z156" s="369"/>
      <c r="AA156" s="53"/>
    </row>
    <row r="157" spans="1:29" ht="24" customHeight="1" thickTop="1" thickBot="1" x14ac:dyDescent="0.3">
      <c r="A157" s="127"/>
      <c r="B157" s="613" t="s">
        <v>35</v>
      </c>
      <c r="C157" s="608"/>
      <c r="D157" s="609"/>
      <c r="E157" s="148">
        <f>SUM(E153:E156)</f>
        <v>0</v>
      </c>
      <c r="F157" s="142">
        <f>SUM(F153:F156)</f>
        <v>0</v>
      </c>
      <c r="G157" s="142">
        <f>SUM(G153:G156)</f>
        <v>0</v>
      </c>
      <c r="H157" s="142">
        <f>SUM(H153:H156)</f>
        <v>0</v>
      </c>
      <c r="I157" s="143">
        <f>SUM(I153:I156)</f>
        <v>0</v>
      </c>
      <c r="J157" s="530"/>
      <c r="K157" s="526"/>
      <c r="L157" s="68"/>
      <c r="N157" s="491"/>
      <c r="O157" s="53"/>
      <c r="P157" s="53"/>
      <c r="Q157" s="53"/>
      <c r="R157" s="53"/>
      <c r="S157" s="130"/>
      <c r="T157" s="53"/>
      <c r="U157" s="368"/>
      <c r="V157" s="368"/>
      <c r="W157" s="368"/>
      <c r="X157" s="368"/>
      <c r="Y157" s="369"/>
      <c r="Z157" s="369"/>
      <c r="AA157" s="53"/>
      <c r="AB157" s="127"/>
      <c r="AC157" s="127"/>
    </row>
    <row r="158" spans="1:29" s="127" customFormat="1" ht="18" customHeight="1" x14ac:dyDescent="0.2">
      <c r="A158" s="1"/>
      <c r="B158" s="604" t="s">
        <v>59</v>
      </c>
      <c r="C158" s="604"/>
      <c r="D158" s="604"/>
      <c r="E158" s="604"/>
      <c r="F158" s="604"/>
      <c r="G158" s="604"/>
      <c r="H158" s="604"/>
      <c r="I158" s="604"/>
      <c r="J158" s="530"/>
      <c r="K158" s="527"/>
      <c r="L158" s="130"/>
      <c r="M158" s="130"/>
      <c r="N158" s="130"/>
      <c r="O158" s="130"/>
      <c r="P158" s="130"/>
      <c r="Q158" s="130"/>
      <c r="R158" s="130"/>
      <c r="S158" s="68"/>
      <c r="T158" s="68"/>
      <c r="U158" s="368"/>
      <c r="V158" s="368"/>
      <c r="W158" s="370"/>
      <c r="X158" s="370"/>
      <c r="Y158" s="369"/>
      <c r="Z158" s="369"/>
      <c r="AA158" s="53"/>
      <c r="AB158" s="1"/>
      <c r="AC158" s="1"/>
    </row>
    <row r="159" spans="1:29" ht="11.25" customHeight="1" x14ac:dyDescent="0.2">
      <c r="J159" s="530"/>
      <c r="K159" s="526"/>
      <c r="L159" s="68"/>
      <c r="N159" s="491"/>
      <c r="O159" s="53"/>
      <c r="P159" s="53"/>
      <c r="Q159" s="53"/>
      <c r="R159" s="53"/>
      <c r="S159" s="68"/>
      <c r="T159" s="68"/>
      <c r="U159" s="368"/>
      <c r="V159" s="368"/>
      <c r="W159" s="368"/>
      <c r="X159" s="368"/>
      <c r="Y159" s="369"/>
      <c r="Z159" s="369"/>
      <c r="AA159" s="53"/>
    </row>
    <row r="160" spans="1:29" ht="24" customHeight="1" thickBot="1" x14ac:dyDescent="0.25">
      <c r="B160" s="72" t="s">
        <v>55</v>
      </c>
      <c r="J160" s="530"/>
      <c r="K160" s="526"/>
      <c r="L160" s="68"/>
      <c r="N160" s="491"/>
      <c r="O160" s="53"/>
      <c r="P160" s="53"/>
      <c r="Q160" s="53"/>
      <c r="R160" s="53"/>
      <c r="S160" s="68"/>
      <c r="T160" s="53"/>
      <c r="U160" s="368"/>
      <c r="V160" s="368"/>
      <c r="W160" s="368"/>
      <c r="X160" s="368"/>
      <c r="Y160" s="369"/>
      <c r="Z160" s="369"/>
      <c r="AA160" s="53"/>
    </row>
    <row r="161" spans="1:28" ht="24" customHeight="1" thickBot="1" x14ac:dyDescent="0.3">
      <c r="B161" s="701" t="s">
        <v>36</v>
      </c>
      <c r="C161" s="627"/>
      <c r="D161" s="628"/>
      <c r="E161" s="73" t="s">
        <v>2</v>
      </c>
      <c r="F161" s="74" t="s">
        <v>3</v>
      </c>
      <c r="G161" s="74" t="s">
        <v>3</v>
      </c>
      <c r="H161" s="74" t="s">
        <v>3</v>
      </c>
      <c r="I161" s="94" t="s">
        <v>3</v>
      </c>
      <c r="J161" s="530"/>
      <c r="K161" s="526"/>
      <c r="L161" s="68"/>
      <c r="N161" s="491"/>
      <c r="O161" s="53"/>
      <c r="P161" s="53"/>
      <c r="Q161" s="53"/>
      <c r="R161" s="53"/>
      <c r="S161" s="1"/>
      <c r="T161" s="3"/>
      <c r="U161" s="368"/>
      <c r="V161" s="368"/>
      <c r="W161" s="368"/>
      <c r="X161" s="368"/>
      <c r="Y161" s="369"/>
      <c r="Z161" s="369"/>
      <c r="AA161" s="53"/>
    </row>
    <row r="162" spans="1:28" ht="24" customHeight="1" x14ac:dyDescent="0.25">
      <c r="B162" s="677" t="s">
        <v>37</v>
      </c>
      <c r="C162" s="678"/>
      <c r="D162" s="679"/>
      <c r="E162" s="363"/>
      <c r="F162" s="152">
        <f>(F55+F77+F94+F157)*$E162</f>
        <v>0</v>
      </c>
      <c r="G162" s="152">
        <f>(G55+G77+G94+G157)*$E162</f>
        <v>0</v>
      </c>
      <c r="H162" s="152">
        <f>(H55+H77+H94+H157)*$E162</f>
        <v>0</v>
      </c>
      <c r="I162" s="153">
        <f>(I55+I77+I94+I157)*$E162</f>
        <v>0</v>
      </c>
      <c r="J162" s="530"/>
      <c r="K162" s="526"/>
      <c r="L162" s="68"/>
      <c r="N162" s="491"/>
      <c r="O162" s="53"/>
      <c r="P162" s="53"/>
      <c r="Q162" s="53"/>
      <c r="R162" s="53"/>
      <c r="S162" s="1"/>
      <c r="T162" s="3"/>
      <c r="U162" s="368"/>
      <c r="V162" s="368"/>
      <c r="W162" s="368"/>
      <c r="X162" s="368"/>
      <c r="Y162" s="369"/>
      <c r="Z162" s="369"/>
      <c r="AA162" s="53"/>
    </row>
    <row r="163" spans="1:28" ht="24" customHeight="1" thickBot="1" x14ac:dyDescent="0.3">
      <c r="B163" s="680" t="s">
        <v>82</v>
      </c>
      <c r="C163" s="681"/>
      <c r="D163" s="682"/>
      <c r="E163" s="364"/>
      <c r="F163" s="154">
        <f>(F55+F77+F94+F157+F162)*$E163</f>
        <v>0</v>
      </c>
      <c r="G163" s="154">
        <f>(G55+G77+G94+G157+G162)*$E163</f>
        <v>0</v>
      </c>
      <c r="H163" s="154">
        <f>(H55+H77+H94+H157+H162)*$E163</f>
        <v>0</v>
      </c>
      <c r="I163" s="155">
        <f>(I55+I77+I94+I157+I162)*$E163</f>
        <v>0</v>
      </c>
      <c r="J163" s="530"/>
      <c r="O163" s="53"/>
      <c r="P163" s="53"/>
      <c r="Q163" s="53"/>
      <c r="R163" s="1"/>
      <c r="S163" s="3"/>
      <c r="T163" s="368"/>
      <c r="U163" s="368"/>
      <c r="V163" s="368"/>
      <c r="W163" s="368"/>
      <c r="X163" s="369"/>
      <c r="Y163" s="369"/>
      <c r="Z163" s="53"/>
    </row>
    <row r="164" spans="1:28" ht="24" customHeight="1" thickTop="1" thickBot="1" x14ac:dyDescent="0.3">
      <c r="B164" s="607" t="s">
        <v>239</v>
      </c>
      <c r="C164" s="608"/>
      <c r="D164" s="608"/>
      <c r="E164" s="721"/>
      <c r="F164" s="156">
        <f>SUM(F162:F163)</f>
        <v>0</v>
      </c>
      <c r="G164" s="122">
        <f>SUM(G162:G163)</f>
        <v>0</v>
      </c>
      <c r="H164" s="122">
        <f>SUM(H162:H163)</f>
        <v>0</v>
      </c>
      <c r="I164" s="123">
        <f>SUM(I162:I163)</f>
        <v>0</v>
      </c>
      <c r="J164" s="530"/>
      <c r="O164" s="53"/>
      <c r="P164" s="53"/>
      <c r="Q164" s="53"/>
      <c r="R164" s="1"/>
      <c r="S164" s="3"/>
      <c r="T164" s="368"/>
      <c r="U164" s="368"/>
      <c r="V164" s="368"/>
      <c r="W164" s="368"/>
      <c r="X164" s="369"/>
      <c r="Y164" s="369"/>
      <c r="Z164" s="53"/>
    </row>
    <row r="165" spans="1:28" ht="24" customHeight="1" x14ac:dyDescent="0.2">
      <c r="B165" s="725" t="s">
        <v>83</v>
      </c>
      <c r="C165" s="673" t="s">
        <v>285</v>
      </c>
      <c r="D165" s="157" t="s">
        <v>73</v>
      </c>
      <c r="E165" s="151"/>
      <c r="F165" s="152">
        <f t="shared" ref="F165:I172" si="13">(F$55+F$77+F$94+F$157+F$164)/(1-SUM($E$165:$E$172))*$E165</f>
        <v>0</v>
      </c>
      <c r="G165" s="152">
        <f t="shared" si="13"/>
        <v>0</v>
      </c>
      <c r="H165" s="152">
        <f t="shared" si="13"/>
        <v>0</v>
      </c>
      <c r="I165" s="153">
        <f t="shared" si="13"/>
        <v>0</v>
      </c>
      <c r="J165" s="530"/>
      <c r="O165" s="53"/>
      <c r="P165" s="53"/>
      <c r="Q165" s="53"/>
      <c r="R165" s="1"/>
      <c r="S165" s="3"/>
      <c r="T165" s="368"/>
      <c r="U165" s="368"/>
      <c r="V165" s="368"/>
      <c r="W165" s="368"/>
      <c r="X165" s="369"/>
      <c r="Y165" s="369"/>
      <c r="Z165" s="53"/>
    </row>
    <row r="166" spans="1:28" ht="24" customHeight="1" thickBot="1" x14ac:dyDescent="0.25">
      <c r="B166" s="726"/>
      <c r="C166" s="674"/>
      <c r="D166" s="158" t="s">
        <v>74</v>
      </c>
      <c r="E166" s="147"/>
      <c r="F166" s="159">
        <f t="shared" si="13"/>
        <v>0</v>
      </c>
      <c r="G166" s="159">
        <f t="shared" si="13"/>
        <v>0</v>
      </c>
      <c r="H166" s="159">
        <f t="shared" si="13"/>
        <v>0</v>
      </c>
      <c r="I166" s="160">
        <f t="shared" si="13"/>
        <v>0</v>
      </c>
      <c r="J166" s="530"/>
      <c r="O166" s="53"/>
      <c r="P166" s="53"/>
      <c r="Q166" s="53"/>
      <c r="R166" s="1"/>
      <c r="S166" s="3"/>
      <c r="T166" s="368"/>
      <c r="U166" s="368"/>
      <c r="V166" s="368"/>
      <c r="W166" s="368"/>
      <c r="X166" s="369"/>
      <c r="Y166" s="369"/>
      <c r="Z166" s="53"/>
    </row>
    <row r="167" spans="1:28" ht="24" customHeight="1" x14ac:dyDescent="0.2">
      <c r="B167" s="726"/>
      <c r="C167" s="673" t="s">
        <v>286</v>
      </c>
      <c r="D167" s="161"/>
      <c r="E167" s="162"/>
      <c r="F167" s="152">
        <f t="shared" si="13"/>
        <v>0</v>
      </c>
      <c r="G167" s="152">
        <f t="shared" si="13"/>
        <v>0</v>
      </c>
      <c r="H167" s="152">
        <f t="shared" si="13"/>
        <v>0</v>
      </c>
      <c r="I167" s="153">
        <f t="shared" si="13"/>
        <v>0</v>
      </c>
      <c r="J167" s="530"/>
      <c r="O167" s="53"/>
      <c r="P167" s="53"/>
      <c r="Q167" s="53"/>
      <c r="R167" s="1"/>
      <c r="S167" s="3"/>
      <c r="T167" s="368"/>
      <c r="U167" s="368"/>
      <c r="V167" s="368"/>
      <c r="W167" s="368"/>
      <c r="X167" s="369"/>
      <c r="Y167" s="369"/>
      <c r="Z167" s="53"/>
    </row>
    <row r="168" spans="1:28" ht="24" customHeight="1" thickBot="1" x14ac:dyDescent="0.25">
      <c r="B168" s="726"/>
      <c r="C168" s="674"/>
      <c r="D168" s="163"/>
      <c r="E168" s="164"/>
      <c r="F168" s="159">
        <f t="shared" si="13"/>
        <v>0</v>
      </c>
      <c r="G168" s="159">
        <f t="shared" si="13"/>
        <v>0</v>
      </c>
      <c r="H168" s="159">
        <f t="shared" si="13"/>
        <v>0</v>
      </c>
      <c r="I168" s="160">
        <f t="shared" si="13"/>
        <v>0</v>
      </c>
      <c r="J168" s="530"/>
      <c r="O168" s="53"/>
      <c r="P168" s="53"/>
      <c r="Q168" s="53"/>
      <c r="R168" s="1"/>
      <c r="S168" s="3"/>
      <c r="T168" s="368"/>
      <c r="U168" s="368"/>
      <c r="V168" s="368"/>
      <c r="W168" s="368"/>
      <c r="X168" s="369"/>
      <c r="Y168" s="369"/>
      <c r="Z168" s="53"/>
    </row>
    <row r="169" spans="1:28" ht="24" customHeight="1" x14ac:dyDescent="0.2">
      <c r="B169" s="726"/>
      <c r="C169" s="673" t="s">
        <v>287</v>
      </c>
      <c r="D169" s="165" t="s">
        <v>75</v>
      </c>
      <c r="E169" s="318"/>
      <c r="F169" s="152">
        <f t="shared" si="13"/>
        <v>0</v>
      </c>
      <c r="G169" s="152">
        <f t="shared" si="13"/>
        <v>0</v>
      </c>
      <c r="H169" s="152">
        <f t="shared" si="13"/>
        <v>0</v>
      </c>
      <c r="I169" s="153">
        <f t="shared" si="13"/>
        <v>0</v>
      </c>
      <c r="J169" s="530"/>
      <c r="O169" s="53"/>
      <c r="P169" s="53"/>
      <c r="Q169" s="53"/>
      <c r="R169" s="1"/>
      <c r="S169" s="3"/>
      <c r="T169" s="368"/>
      <c r="U169" s="368"/>
      <c r="V169" s="368"/>
      <c r="W169" s="368"/>
      <c r="X169" s="369"/>
      <c r="Y169" s="369"/>
      <c r="Z169" s="53"/>
    </row>
    <row r="170" spans="1:28" ht="24" customHeight="1" thickBot="1" x14ac:dyDescent="0.25">
      <c r="B170" s="726"/>
      <c r="C170" s="674"/>
      <c r="D170" s="163"/>
      <c r="E170" s="164"/>
      <c r="F170" s="159">
        <f t="shared" si="13"/>
        <v>0</v>
      </c>
      <c r="G170" s="159">
        <f t="shared" si="13"/>
        <v>0</v>
      </c>
      <c r="H170" s="159">
        <f t="shared" si="13"/>
        <v>0</v>
      </c>
      <c r="I170" s="160">
        <f t="shared" si="13"/>
        <v>0</v>
      </c>
      <c r="J170" s="530"/>
      <c r="O170" s="53"/>
      <c r="P170" s="53"/>
      <c r="Q170" s="53"/>
      <c r="R170" s="1"/>
      <c r="S170" s="3"/>
      <c r="T170" s="368"/>
      <c r="U170" s="368"/>
      <c r="V170" s="368"/>
      <c r="W170" s="368"/>
      <c r="X170" s="369"/>
      <c r="Y170" s="369"/>
      <c r="Z170" s="53"/>
    </row>
    <row r="171" spans="1:28" ht="24" customHeight="1" x14ac:dyDescent="0.2">
      <c r="B171" s="726"/>
      <c r="C171" s="673" t="s">
        <v>288</v>
      </c>
      <c r="D171" s="166"/>
      <c r="E171" s="167"/>
      <c r="F171" s="152">
        <f t="shared" si="13"/>
        <v>0</v>
      </c>
      <c r="G171" s="152">
        <f t="shared" si="13"/>
        <v>0</v>
      </c>
      <c r="H171" s="152">
        <f t="shared" si="13"/>
        <v>0</v>
      </c>
      <c r="I171" s="153">
        <f t="shared" si="13"/>
        <v>0</v>
      </c>
      <c r="J171" s="530"/>
      <c r="K171" s="499"/>
      <c r="L171" s="499"/>
      <c r="M171" s="499"/>
      <c r="N171" s="369"/>
      <c r="O171" s="369"/>
      <c r="P171" s="369"/>
      <c r="Q171" s="53"/>
      <c r="R171" s="1"/>
      <c r="S171" s="3"/>
      <c r="T171" s="192"/>
      <c r="U171" s="192"/>
    </row>
    <row r="172" spans="1:28" ht="24" customHeight="1" thickBot="1" x14ac:dyDescent="0.25">
      <c r="B172" s="726"/>
      <c r="C172" s="676"/>
      <c r="D172" s="168"/>
      <c r="E172" s="169"/>
      <c r="F172" s="154">
        <f t="shared" si="13"/>
        <v>0</v>
      </c>
      <c r="G172" s="154">
        <f t="shared" si="13"/>
        <v>0</v>
      </c>
      <c r="H172" s="154">
        <f t="shared" si="13"/>
        <v>0</v>
      </c>
      <c r="I172" s="155">
        <f t="shared" si="13"/>
        <v>0</v>
      </c>
      <c r="J172" s="530"/>
      <c r="K172" s="500"/>
      <c r="L172" s="499"/>
      <c r="M172" s="499"/>
      <c r="N172" s="369"/>
      <c r="O172" s="369"/>
      <c r="P172" s="369"/>
      <c r="Q172" s="53"/>
      <c r="R172" s="1"/>
      <c r="S172" s="3"/>
      <c r="T172" s="192"/>
      <c r="U172" s="192"/>
    </row>
    <row r="173" spans="1:28" ht="24" customHeight="1" thickTop="1" thickBot="1" x14ac:dyDescent="0.3">
      <c r="A173" s="138"/>
      <c r="B173" s="606"/>
      <c r="C173" s="722" t="s">
        <v>236</v>
      </c>
      <c r="D173" s="723"/>
      <c r="E173" s="724"/>
      <c r="F173" s="116">
        <f>SUM(F165:F172)</f>
        <v>0</v>
      </c>
      <c r="G173" s="116">
        <f>SUM(G165:G172)</f>
        <v>0</v>
      </c>
      <c r="H173" s="116">
        <f>SUM(H165:H172)</f>
        <v>0</v>
      </c>
      <c r="I173" s="117">
        <f>SUM(I165:I172)</f>
        <v>0</v>
      </c>
      <c r="J173" s="530"/>
      <c r="K173" s="501"/>
      <c r="L173" s="499"/>
      <c r="M173" s="499"/>
      <c r="N173" s="369"/>
      <c r="O173" s="369"/>
      <c r="P173" s="369"/>
      <c r="Q173" s="53"/>
      <c r="R173" s="138"/>
      <c r="S173" s="170"/>
      <c r="T173" s="195"/>
      <c r="U173" s="195"/>
      <c r="V173" s="171"/>
      <c r="W173" s="171"/>
      <c r="X173" s="171"/>
      <c r="Y173" s="138"/>
      <c r="Z173" s="138"/>
      <c r="AA173" s="138"/>
      <c r="AB173" s="138"/>
    </row>
    <row r="174" spans="1:28" s="138" customFormat="1" ht="24" customHeight="1" thickTop="1" thickBot="1" x14ac:dyDescent="0.3">
      <c r="A174" s="127"/>
      <c r="B174" s="613" t="s">
        <v>38</v>
      </c>
      <c r="C174" s="608"/>
      <c r="D174" s="608"/>
      <c r="E174" s="721"/>
      <c r="F174" s="92">
        <f>F164+F173</f>
        <v>0</v>
      </c>
      <c r="G174" s="92">
        <f>G164+G173</f>
        <v>0</v>
      </c>
      <c r="H174" s="92">
        <f>H164+H173</f>
        <v>0</v>
      </c>
      <c r="I174" s="93">
        <f>I164+I173</f>
        <v>0</v>
      </c>
      <c r="J174" s="530"/>
      <c r="K174" s="501"/>
      <c r="L174" s="500"/>
      <c r="M174" s="500"/>
      <c r="N174" s="369"/>
      <c r="O174" s="369"/>
      <c r="P174" s="369"/>
      <c r="Q174" s="53"/>
      <c r="R174" s="127"/>
      <c r="S174" s="127"/>
      <c r="T174" s="194"/>
      <c r="U174" s="194"/>
      <c r="V174" s="131"/>
      <c r="W174" s="131"/>
      <c r="X174" s="131"/>
      <c r="Y174" s="127"/>
      <c r="Z174" s="127"/>
      <c r="AA174" s="127"/>
      <c r="AB174" s="127"/>
    </row>
    <row r="175" spans="1:28" s="127" customFormat="1" ht="15" x14ac:dyDescent="0.2">
      <c r="B175" s="675" t="s">
        <v>56</v>
      </c>
      <c r="C175" s="675"/>
      <c r="D175" s="675"/>
      <c r="E175" s="675"/>
      <c r="F175" s="675"/>
      <c r="G175" s="675"/>
      <c r="H175" s="675"/>
      <c r="I175" s="675"/>
      <c r="J175" s="530"/>
      <c r="K175" s="501"/>
      <c r="L175" s="501"/>
      <c r="M175" s="501"/>
      <c r="N175" s="369"/>
      <c r="O175" s="369"/>
      <c r="P175" s="369"/>
      <c r="Q175" s="53"/>
      <c r="T175" s="194"/>
      <c r="U175" s="194"/>
      <c r="V175" s="131"/>
      <c r="W175" s="131"/>
      <c r="X175" s="131"/>
    </row>
    <row r="176" spans="1:28" s="127" customFormat="1" ht="15" customHeight="1" x14ac:dyDescent="0.2">
      <c r="B176" s="675" t="s">
        <v>57</v>
      </c>
      <c r="C176" s="675"/>
      <c r="D176" s="675"/>
      <c r="E176" s="675"/>
      <c r="F176" s="675"/>
      <c r="G176" s="675"/>
      <c r="H176" s="675"/>
      <c r="I176" s="675"/>
      <c r="J176" s="530"/>
      <c r="K176" s="501"/>
      <c r="L176" s="501"/>
      <c r="M176" s="501"/>
      <c r="N176" s="369"/>
      <c r="O176" s="369"/>
      <c r="P176" s="369"/>
      <c r="Q176" s="53"/>
      <c r="T176" s="194"/>
      <c r="U176" s="194"/>
      <c r="V176" s="131"/>
      <c r="W176" s="131"/>
      <c r="X176" s="131"/>
    </row>
    <row r="177" spans="1:28" s="127" customFormat="1" ht="15" customHeight="1" x14ac:dyDescent="0.2">
      <c r="B177" s="675" t="s">
        <v>60</v>
      </c>
      <c r="C177" s="675"/>
      <c r="D177" s="675"/>
      <c r="E177" s="675"/>
      <c r="F177" s="675"/>
      <c r="G177" s="675"/>
      <c r="H177" s="675"/>
      <c r="I177" s="675"/>
      <c r="J177" s="530"/>
      <c r="K177" s="501"/>
      <c r="L177" s="501"/>
      <c r="M177" s="501"/>
      <c r="N177" s="369"/>
      <c r="O177" s="369"/>
      <c r="P177" s="369"/>
      <c r="Q177" s="53"/>
      <c r="T177" s="194"/>
      <c r="U177" s="194"/>
      <c r="V177" s="131"/>
      <c r="W177" s="131"/>
      <c r="X177" s="131"/>
    </row>
    <row r="178" spans="1:28" s="127" customFormat="1" ht="25.5" customHeight="1" x14ac:dyDescent="0.2">
      <c r="B178" s="675" t="s">
        <v>62</v>
      </c>
      <c r="C178" s="675"/>
      <c r="D178" s="675"/>
      <c r="E178" s="675"/>
      <c r="F178" s="675"/>
      <c r="G178" s="675"/>
      <c r="H178" s="675"/>
      <c r="I178" s="675"/>
      <c r="J178" s="530"/>
      <c r="K178" s="499"/>
      <c r="L178" s="501"/>
      <c r="M178" s="501"/>
      <c r="N178" s="369"/>
      <c r="O178" s="369"/>
      <c r="P178" s="369"/>
      <c r="Q178" s="53"/>
      <c r="T178" s="194"/>
      <c r="U178" s="194"/>
      <c r="V178" s="131"/>
      <c r="W178" s="131"/>
      <c r="X178" s="131"/>
    </row>
    <row r="179" spans="1:28" s="127" customFormat="1" ht="8.1" hidden="1" customHeight="1" x14ac:dyDescent="0.2">
      <c r="A179" s="1"/>
      <c r="B179" s="2"/>
      <c r="C179" s="5"/>
      <c r="D179" s="5"/>
      <c r="E179" s="1"/>
      <c r="F179" s="1"/>
      <c r="G179" s="1"/>
      <c r="H179" s="1"/>
      <c r="I179" s="1"/>
      <c r="J179" s="530"/>
      <c r="K179" s="499"/>
      <c r="L179" s="501"/>
      <c r="M179" s="501"/>
      <c r="N179" s="369"/>
      <c r="O179" s="369"/>
      <c r="P179" s="369"/>
      <c r="Q179" s="53"/>
      <c r="R179" s="1"/>
      <c r="S179" s="1"/>
      <c r="T179" s="192"/>
      <c r="U179" s="192"/>
      <c r="V179" s="4"/>
      <c r="W179" s="4"/>
      <c r="X179" s="4"/>
      <c r="Y179" s="1"/>
      <c r="Z179" s="1"/>
      <c r="AA179" s="1"/>
      <c r="AB179" s="1"/>
    </row>
    <row r="180" spans="1:28" s="127" customFormat="1" ht="11.25" customHeight="1" x14ac:dyDescent="0.2">
      <c r="A180" s="1"/>
      <c r="B180" s="2"/>
      <c r="C180" s="5"/>
      <c r="D180" s="5"/>
      <c r="E180" s="1"/>
      <c r="F180" s="1"/>
      <c r="G180" s="1"/>
      <c r="H180" s="1"/>
      <c r="I180" s="1"/>
      <c r="J180" s="530"/>
      <c r="K180" s="499"/>
      <c r="L180" s="501"/>
      <c r="M180" s="501"/>
      <c r="N180" s="369"/>
      <c r="O180" s="369"/>
      <c r="P180" s="369"/>
      <c r="Q180" s="53"/>
      <c r="R180" s="1"/>
      <c r="S180" s="1"/>
      <c r="T180" s="192"/>
      <c r="U180" s="192"/>
      <c r="V180" s="4"/>
      <c r="W180" s="4"/>
      <c r="X180" s="4"/>
      <c r="Y180" s="1"/>
      <c r="Z180" s="1"/>
      <c r="AA180" s="1"/>
      <c r="AB180" s="1"/>
    </row>
    <row r="181" spans="1:28" ht="24.6" customHeight="1" thickBot="1" x14ac:dyDescent="0.25">
      <c r="B181" s="72" t="s">
        <v>39</v>
      </c>
      <c r="J181" s="530"/>
      <c r="K181" s="499"/>
      <c r="L181" s="499"/>
      <c r="M181" s="499"/>
      <c r="N181" s="369"/>
      <c r="O181" s="369"/>
      <c r="P181" s="369"/>
      <c r="Q181" s="53"/>
      <c r="R181" s="1"/>
      <c r="S181" s="3"/>
      <c r="T181" s="192"/>
      <c r="U181" s="192"/>
    </row>
    <row r="182" spans="1:28" ht="24" customHeight="1" thickBot="1" x14ac:dyDescent="0.3">
      <c r="B182" s="701" t="s">
        <v>40</v>
      </c>
      <c r="C182" s="627"/>
      <c r="D182" s="627"/>
      <c r="E182" s="471" t="s">
        <v>0</v>
      </c>
      <c r="F182" s="74" t="s">
        <v>3</v>
      </c>
      <c r="G182" s="74" t="s">
        <v>3</v>
      </c>
      <c r="H182" s="74" t="s">
        <v>3</v>
      </c>
      <c r="I182" s="94" t="s">
        <v>3</v>
      </c>
      <c r="J182" s="530"/>
      <c r="K182" s="499"/>
      <c r="L182" s="499"/>
      <c r="M182" s="499"/>
      <c r="N182" s="369"/>
      <c r="O182" s="369"/>
      <c r="P182" s="369"/>
      <c r="Q182" s="53"/>
      <c r="R182" s="1"/>
      <c r="S182" s="3"/>
      <c r="T182" s="192"/>
      <c r="U182" s="192"/>
    </row>
    <row r="183" spans="1:28" ht="24" customHeight="1" x14ac:dyDescent="0.25">
      <c r="B183" s="677" t="s">
        <v>41</v>
      </c>
      <c r="C183" s="678"/>
      <c r="D183" s="678"/>
      <c r="E183" s="467" t="s">
        <v>0</v>
      </c>
      <c r="F183" s="159">
        <f>F55</f>
        <v>0</v>
      </c>
      <c r="G183" s="159">
        <f>G55</f>
        <v>0</v>
      </c>
      <c r="H183" s="159">
        <f>H55</f>
        <v>0</v>
      </c>
      <c r="I183" s="160">
        <f>I55</f>
        <v>0</v>
      </c>
      <c r="J183" s="530"/>
      <c r="K183" s="499"/>
      <c r="L183" s="499"/>
      <c r="M183" s="499"/>
      <c r="N183" s="369"/>
      <c r="O183" s="369"/>
      <c r="P183" s="369"/>
      <c r="Q183" s="53"/>
      <c r="R183" s="1"/>
      <c r="S183" s="3"/>
      <c r="T183" s="192"/>
      <c r="U183" s="192"/>
    </row>
    <row r="184" spans="1:28" ht="24" customHeight="1" x14ac:dyDescent="0.25">
      <c r="B184" s="715" t="s">
        <v>42</v>
      </c>
      <c r="C184" s="716"/>
      <c r="D184" s="716"/>
      <c r="E184" s="467" t="s">
        <v>0</v>
      </c>
      <c r="F184" s="159">
        <f>F77</f>
        <v>0</v>
      </c>
      <c r="G184" s="159">
        <f>G77</f>
        <v>0</v>
      </c>
      <c r="H184" s="159">
        <f>H77</f>
        <v>0</v>
      </c>
      <c r="I184" s="160">
        <f>I77</f>
        <v>0</v>
      </c>
      <c r="J184" s="530"/>
      <c r="K184" s="499"/>
      <c r="L184" s="499"/>
      <c r="M184" s="499"/>
      <c r="N184" s="369"/>
      <c r="O184" s="369"/>
      <c r="P184" s="369"/>
      <c r="Q184" s="53"/>
      <c r="R184" s="1"/>
      <c r="S184" s="3"/>
      <c r="T184" s="192"/>
      <c r="U184" s="192"/>
    </row>
    <row r="185" spans="1:28" ht="24" customHeight="1" x14ac:dyDescent="0.25">
      <c r="B185" s="715" t="s">
        <v>43</v>
      </c>
      <c r="C185" s="716"/>
      <c r="D185" s="716"/>
      <c r="E185" s="467" t="s">
        <v>0</v>
      </c>
      <c r="F185" s="159">
        <f>F94</f>
        <v>0</v>
      </c>
      <c r="G185" s="159">
        <f>G94</f>
        <v>0</v>
      </c>
      <c r="H185" s="159">
        <f>H94</f>
        <v>0</v>
      </c>
      <c r="I185" s="160">
        <f>I94</f>
        <v>0</v>
      </c>
      <c r="J185" s="530"/>
      <c r="K185" s="499"/>
      <c r="L185" s="499"/>
      <c r="M185" s="499"/>
      <c r="N185" s="502"/>
      <c r="O185" s="524"/>
      <c r="P185" s="524"/>
      <c r="Q185" s="525"/>
      <c r="R185" s="1"/>
      <c r="S185" s="3"/>
      <c r="T185" s="192"/>
      <c r="U185" s="192"/>
    </row>
    <row r="186" spans="1:28" ht="24" customHeight="1" thickBot="1" x14ac:dyDescent="0.3">
      <c r="B186" s="680" t="s">
        <v>44</v>
      </c>
      <c r="C186" s="681"/>
      <c r="D186" s="681"/>
      <c r="E186" s="468" t="s">
        <v>0</v>
      </c>
      <c r="F186" s="112">
        <f>F157</f>
        <v>0</v>
      </c>
      <c r="G186" s="112">
        <f>G157</f>
        <v>0</v>
      </c>
      <c r="H186" s="112">
        <f>H157</f>
        <v>0</v>
      </c>
      <c r="I186" s="113">
        <f>I157</f>
        <v>0</v>
      </c>
      <c r="J186" s="530"/>
      <c r="K186" s="503"/>
      <c r="L186" s="499"/>
      <c r="M186" s="499"/>
      <c r="N186" s="502"/>
      <c r="O186" s="524"/>
      <c r="P186" s="524"/>
      <c r="Q186" s="525"/>
      <c r="R186" s="1"/>
      <c r="S186" s="3"/>
      <c r="T186" s="192"/>
      <c r="U186" s="192"/>
    </row>
    <row r="187" spans="1:28" ht="24" customHeight="1" thickTop="1" x14ac:dyDescent="0.25">
      <c r="B187" s="719" t="s">
        <v>237</v>
      </c>
      <c r="C187" s="720"/>
      <c r="D187" s="720"/>
      <c r="E187" s="469" t="s">
        <v>0</v>
      </c>
      <c r="F187" s="172">
        <f>SUM(F183:F186)</f>
        <v>0</v>
      </c>
      <c r="G187" s="172">
        <f>SUM(G183:G186)</f>
        <v>0</v>
      </c>
      <c r="H187" s="172">
        <f>SUM(H183:H186)</f>
        <v>0</v>
      </c>
      <c r="I187" s="173">
        <f>SUM(I183:I186)</f>
        <v>0</v>
      </c>
      <c r="J187" s="530"/>
      <c r="K187" s="499"/>
      <c r="L187" s="499"/>
      <c r="M187" s="499"/>
      <c r="N187" s="502"/>
      <c r="O187" s="524"/>
      <c r="P187" s="524"/>
      <c r="Q187" s="525"/>
      <c r="R187" s="1"/>
      <c r="S187" s="3"/>
      <c r="T187" s="192"/>
      <c r="U187" s="192"/>
    </row>
    <row r="188" spans="1:28" ht="24" customHeight="1" thickBot="1" x14ac:dyDescent="0.3">
      <c r="B188" s="680" t="s">
        <v>53</v>
      </c>
      <c r="C188" s="681"/>
      <c r="D188" s="681"/>
      <c r="E188" s="468" t="s">
        <v>0</v>
      </c>
      <c r="F188" s="159">
        <f>F174</f>
        <v>0</v>
      </c>
      <c r="G188" s="159">
        <f>G174</f>
        <v>0</v>
      </c>
      <c r="H188" s="159">
        <f>H174</f>
        <v>0</v>
      </c>
      <c r="I188" s="160">
        <f>I174</f>
        <v>0</v>
      </c>
      <c r="J188" s="530"/>
      <c r="K188" s="499"/>
      <c r="L188" s="499"/>
      <c r="M188" s="499"/>
      <c r="N188" s="502"/>
      <c r="O188" s="524"/>
      <c r="P188" s="524"/>
      <c r="Q188" s="525"/>
      <c r="R188" s="1"/>
      <c r="S188" s="3"/>
      <c r="T188" s="192"/>
      <c r="U188" s="192"/>
    </row>
    <row r="189" spans="1:28" ht="24" customHeight="1" thickTop="1" thickBot="1" x14ac:dyDescent="0.3">
      <c r="B189" s="613" t="s">
        <v>58</v>
      </c>
      <c r="C189" s="608"/>
      <c r="D189" s="608"/>
      <c r="E189" s="470" t="s">
        <v>0</v>
      </c>
      <c r="F189" s="92">
        <f>SUM(F187:F188)</f>
        <v>0</v>
      </c>
      <c r="G189" s="92">
        <f>SUM(G187:G188)</f>
        <v>0</v>
      </c>
      <c r="H189" s="92">
        <f>SUM(H187:H188)</f>
        <v>0</v>
      </c>
      <c r="I189" s="93">
        <f>SUM(I187:I188)</f>
        <v>0</v>
      </c>
      <c r="J189" s="530"/>
      <c r="K189" s="499"/>
      <c r="L189" s="499"/>
      <c r="M189" s="499"/>
      <c r="N189" s="502"/>
      <c r="O189" s="524"/>
      <c r="P189" s="524"/>
      <c r="Q189" s="525"/>
      <c r="R189" s="1"/>
      <c r="S189" s="1"/>
      <c r="T189" s="192"/>
      <c r="U189" s="192"/>
    </row>
    <row r="190" spans="1:28" ht="30" customHeight="1" x14ac:dyDescent="0.2">
      <c r="J190" s="530"/>
      <c r="K190" s="499"/>
      <c r="L190" s="499"/>
      <c r="M190" s="499"/>
      <c r="N190" s="502"/>
      <c r="O190" s="524"/>
      <c r="P190" s="524"/>
      <c r="Q190" s="525"/>
      <c r="R190" s="1"/>
      <c r="S190" s="1"/>
      <c r="T190" s="192"/>
      <c r="U190" s="192"/>
    </row>
    <row r="191" spans="1:28" ht="30" customHeight="1" x14ac:dyDescent="0.2">
      <c r="F191" s="174"/>
      <c r="G191" s="174"/>
      <c r="H191" s="174"/>
      <c r="I191" s="174"/>
      <c r="J191" s="530"/>
      <c r="K191" s="504"/>
      <c r="L191" s="499"/>
      <c r="M191" s="499"/>
      <c r="N191" s="502"/>
      <c r="O191" s="524"/>
      <c r="P191" s="524"/>
      <c r="Q191" s="525"/>
      <c r="R191" s="1"/>
      <c r="S191" s="1"/>
      <c r="T191" s="192"/>
      <c r="U191" s="192"/>
    </row>
    <row r="192" spans="1:28" ht="30" customHeight="1" x14ac:dyDescent="0.2">
      <c r="F192" s="174"/>
      <c r="G192" s="174"/>
      <c r="H192" s="174"/>
      <c r="I192" s="174"/>
      <c r="J192" s="530"/>
      <c r="K192" s="499"/>
      <c r="L192" s="499"/>
      <c r="M192" s="499"/>
      <c r="N192" s="502"/>
      <c r="O192" s="524"/>
      <c r="P192" s="524"/>
      <c r="Q192" s="525"/>
      <c r="R192" s="1"/>
      <c r="S192" s="1"/>
      <c r="T192" s="192"/>
      <c r="U192" s="192"/>
    </row>
    <row r="193" spans="1:21" ht="30" customHeight="1" x14ac:dyDescent="0.2">
      <c r="J193" s="530"/>
      <c r="K193" s="499"/>
      <c r="L193" s="499"/>
      <c r="M193" s="499"/>
      <c r="N193" s="502"/>
      <c r="O193" s="524"/>
      <c r="P193" s="524"/>
      <c r="Q193" s="525"/>
      <c r="R193" s="1"/>
      <c r="S193" s="1"/>
      <c r="T193" s="192"/>
      <c r="U193" s="192"/>
    </row>
    <row r="194" spans="1:21" ht="30" customHeight="1" x14ac:dyDescent="0.2">
      <c r="J194" s="530"/>
      <c r="K194" s="499"/>
      <c r="L194" s="499"/>
      <c r="M194" s="499"/>
      <c r="N194" s="502"/>
      <c r="O194" s="524"/>
      <c r="P194" s="524"/>
      <c r="Q194" s="525"/>
      <c r="R194" s="1"/>
      <c r="S194" s="1"/>
      <c r="T194" s="192"/>
      <c r="U194" s="192"/>
    </row>
    <row r="195" spans="1:21" ht="30" customHeight="1" x14ac:dyDescent="0.2">
      <c r="J195" s="530"/>
      <c r="K195" s="499"/>
      <c r="L195" s="499"/>
      <c r="M195" s="499"/>
      <c r="N195" s="502"/>
      <c r="O195" s="524"/>
      <c r="P195" s="524"/>
      <c r="Q195" s="525"/>
      <c r="R195" s="1"/>
      <c r="S195" s="1"/>
      <c r="T195" s="192"/>
      <c r="U195" s="192"/>
    </row>
    <row r="196" spans="1:21" ht="30" customHeight="1" x14ac:dyDescent="0.2">
      <c r="J196" s="530"/>
      <c r="K196" s="499"/>
      <c r="L196" s="499"/>
      <c r="M196" s="499"/>
      <c r="N196" s="502"/>
      <c r="O196" s="371"/>
      <c r="P196" s="371"/>
      <c r="Q196" s="193"/>
      <c r="R196" s="1"/>
      <c r="S196" s="1"/>
      <c r="T196" s="192"/>
      <c r="U196" s="192"/>
    </row>
    <row r="197" spans="1:21" ht="30" customHeight="1" x14ac:dyDescent="0.2">
      <c r="J197" s="530"/>
      <c r="K197" s="499"/>
      <c r="L197" s="499"/>
      <c r="M197" s="499"/>
      <c r="N197" s="502"/>
      <c r="O197" s="371"/>
      <c r="P197" s="371"/>
      <c r="Q197" s="193"/>
      <c r="R197" s="1"/>
      <c r="S197" s="1"/>
      <c r="T197" s="192"/>
      <c r="U197" s="192"/>
    </row>
    <row r="198" spans="1:21" ht="30" customHeight="1" x14ac:dyDescent="0.2">
      <c r="J198" s="530"/>
      <c r="K198" s="499"/>
      <c r="L198" s="499"/>
      <c r="M198" s="499"/>
      <c r="N198" s="502"/>
      <c r="O198" s="371"/>
      <c r="P198" s="371"/>
      <c r="Q198" s="193"/>
      <c r="R198" s="1"/>
      <c r="S198" s="1"/>
      <c r="T198" s="192"/>
      <c r="U198" s="192"/>
    </row>
    <row r="199" spans="1:21" ht="30" customHeight="1" x14ac:dyDescent="0.2">
      <c r="J199" s="530"/>
      <c r="K199" s="499"/>
      <c r="L199" s="499"/>
      <c r="M199" s="499"/>
      <c r="N199" s="502"/>
      <c r="O199" s="371"/>
      <c r="P199" s="371"/>
      <c r="Q199" s="193"/>
      <c r="R199" s="1"/>
      <c r="S199" s="1"/>
      <c r="T199" s="192"/>
      <c r="U199" s="192"/>
    </row>
    <row r="200" spans="1:21" ht="30" customHeight="1" x14ac:dyDescent="0.2">
      <c r="J200" s="530"/>
      <c r="K200" s="499"/>
      <c r="L200" s="499"/>
      <c r="M200" s="499"/>
      <c r="N200" s="502"/>
      <c r="O200" s="371"/>
      <c r="P200" s="371"/>
      <c r="Q200" s="193"/>
      <c r="R200" s="1"/>
      <c r="S200" s="1"/>
      <c r="T200" s="192"/>
      <c r="U200" s="192"/>
    </row>
    <row r="201" spans="1:21" ht="30" customHeight="1" x14ac:dyDescent="0.2">
      <c r="J201" s="530"/>
      <c r="K201" s="499"/>
      <c r="L201" s="499"/>
      <c r="M201" s="499"/>
      <c r="N201" s="502"/>
      <c r="O201" s="371"/>
      <c r="P201" s="371"/>
      <c r="Q201" s="193"/>
      <c r="R201" s="1"/>
      <c r="S201" s="1"/>
      <c r="T201" s="192"/>
      <c r="U201" s="192"/>
    </row>
    <row r="202" spans="1:21" ht="30" customHeight="1" x14ac:dyDescent="0.2">
      <c r="J202" s="530"/>
      <c r="K202" s="499"/>
      <c r="L202" s="499"/>
      <c r="M202" s="499"/>
      <c r="N202" s="502"/>
      <c r="O202" s="371"/>
      <c r="P202" s="371"/>
      <c r="Q202" s="193"/>
      <c r="R202" s="1"/>
      <c r="S202" s="1"/>
      <c r="T202" s="192"/>
      <c r="U202" s="192"/>
    </row>
    <row r="203" spans="1:21" ht="30" customHeight="1" x14ac:dyDescent="0.2">
      <c r="A203" s="127"/>
      <c r="J203" s="530"/>
      <c r="L203" s="68"/>
      <c r="M203" s="68"/>
      <c r="O203" s="193"/>
      <c r="P203" s="193"/>
      <c r="Q203" s="193"/>
      <c r="R203" s="1"/>
      <c r="S203" s="1"/>
      <c r="T203" s="192"/>
      <c r="U203" s="192"/>
    </row>
    <row r="204" spans="1:21" ht="30" customHeight="1" x14ac:dyDescent="0.2">
      <c r="A204" s="1" t="s">
        <v>61</v>
      </c>
      <c r="J204" s="530"/>
      <c r="L204" s="68"/>
      <c r="M204" s="68"/>
      <c r="O204" s="193"/>
      <c r="P204" s="193"/>
      <c r="Q204" s="193"/>
      <c r="R204" s="1"/>
      <c r="S204" s="1"/>
      <c r="T204" s="192"/>
      <c r="U204" s="192"/>
    </row>
    <row r="205" spans="1:21" ht="30" customHeight="1" x14ac:dyDescent="0.2">
      <c r="J205" s="530"/>
      <c r="L205" s="68"/>
      <c r="M205" s="68"/>
      <c r="O205" s="193"/>
      <c r="P205" s="193"/>
      <c r="Q205" s="193"/>
      <c r="R205" s="1"/>
      <c r="S205" s="1"/>
      <c r="T205" s="192"/>
      <c r="U205" s="192"/>
    </row>
    <row r="206" spans="1:21" ht="30" customHeight="1" x14ac:dyDescent="0.2">
      <c r="J206" s="530"/>
      <c r="L206" s="68"/>
      <c r="M206" s="68"/>
      <c r="O206" s="193"/>
      <c r="P206" s="193"/>
      <c r="Q206" s="193"/>
      <c r="R206" s="1"/>
      <c r="S206" s="1"/>
      <c r="T206" s="192"/>
      <c r="U206" s="192"/>
    </row>
    <row r="207" spans="1:21" ht="30" customHeight="1" x14ac:dyDescent="0.2">
      <c r="J207" s="530"/>
      <c r="L207" s="68"/>
      <c r="M207" s="68"/>
      <c r="O207" s="193"/>
      <c r="P207" s="193"/>
      <c r="Q207" s="193"/>
      <c r="R207" s="1"/>
      <c r="S207" s="1"/>
      <c r="T207" s="192"/>
      <c r="U207" s="192"/>
    </row>
    <row r="208" spans="1:21" ht="30" customHeight="1" x14ac:dyDescent="0.2">
      <c r="J208" s="530"/>
      <c r="L208" s="68"/>
      <c r="M208" s="68"/>
      <c r="O208" s="193"/>
      <c r="P208" s="193"/>
      <c r="Q208" s="193"/>
      <c r="R208" s="1"/>
      <c r="S208" s="1"/>
      <c r="T208" s="192"/>
      <c r="U208" s="192"/>
    </row>
    <row r="209" spans="1:21" ht="30" customHeight="1" x14ac:dyDescent="0.2">
      <c r="J209" s="530"/>
      <c r="L209" s="68"/>
      <c r="M209" s="68"/>
      <c r="O209" s="193"/>
      <c r="P209" s="193"/>
      <c r="Q209" s="193"/>
      <c r="R209" s="1"/>
      <c r="S209" s="1"/>
      <c r="T209" s="192"/>
      <c r="U209" s="192"/>
    </row>
    <row r="210" spans="1:21" ht="30" customHeight="1" x14ac:dyDescent="0.2">
      <c r="J210" s="530"/>
      <c r="L210" s="68"/>
      <c r="M210" s="68"/>
      <c r="O210" s="193"/>
      <c r="P210" s="193"/>
      <c r="Q210" s="193"/>
      <c r="R210" s="1"/>
      <c r="S210" s="1"/>
      <c r="T210" s="192"/>
      <c r="U210" s="192"/>
    </row>
    <row r="211" spans="1:21" ht="30" customHeight="1" x14ac:dyDescent="0.2">
      <c r="J211" s="530"/>
      <c r="L211" s="68"/>
      <c r="M211" s="68"/>
      <c r="O211" s="193"/>
      <c r="P211" s="193"/>
      <c r="Q211" s="193"/>
      <c r="R211" s="1"/>
      <c r="S211" s="1"/>
      <c r="T211" s="192"/>
      <c r="U211" s="192"/>
    </row>
    <row r="212" spans="1:21" ht="30" customHeight="1" x14ac:dyDescent="0.2">
      <c r="J212" s="530"/>
      <c r="L212" s="68"/>
      <c r="M212" s="68"/>
      <c r="O212" s="193"/>
      <c r="P212" s="193"/>
      <c r="Q212" s="193"/>
      <c r="R212" s="1"/>
      <c r="S212" s="1"/>
      <c r="T212" s="192"/>
      <c r="U212" s="192"/>
    </row>
    <row r="213" spans="1:21" ht="30" customHeight="1" x14ac:dyDescent="0.2">
      <c r="J213" s="530"/>
      <c r="L213" s="68"/>
      <c r="M213" s="68"/>
      <c r="O213" s="193"/>
      <c r="P213" s="193"/>
      <c r="Q213" s="193"/>
      <c r="R213" s="1"/>
      <c r="S213" s="1"/>
      <c r="T213" s="192"/>
      <c r="U213" s="192"/>
    </row>
    <row r="214" spans="1:21" ht="30" customHeight="1" x14ac:dyDescent="0.2">
      <c r="J214" s="530"/>
      <c r="L214" s="68"/>
      <c r="M214" s="68"/>
      <c r="O214" s="193"/>
      <c r="P214" s="193"/>
      <c r="Q214" s="193"/>
      <c r="R214" s="1"/>
      <c r="S214" s="1"/>
      <c r="T214" s="192"/>
      <c r="U214" s="192"/>
    </row>
    <row r="215" spans="1:21" ht="30" customHeight="1" x14ac:dyDescent="0.2">
      <c r="J215" s="530"/>
      <c r="L215" s="68"/>
      <c r="M215" s="68"/>
      <c r="O215" s="193"/>
      <c r="P215" s="193"/>
      <c r="Q215" s="193"/>
      <c r="R215" s="1"/>
      <c r="S215" s="1"/>
      <c r="T215" s="192"/>
      <c r="U215" s="192"/>
    </row>
    <row r="216" spans="1:21" ht="30" customHeight="1" x14ac:dyDescent="0.2">
      <c r="J216" s="530"/>
      <c r="L216" s="68"/>
      <c r="M216" s="68"/>
      <c r="O216" s="193"/>
      <c r="P216" s="193"/>
      <c r="Q216" s="193"/>
      <c r="R216" s="1"/>
      <c r="S216" s="1"/>
      <c r="T216" s="192"/>
      <c r="U216" s="192"/>
    </row>
    <row r="217" spans="1:21" ht="30" customHeight="1" x14ac:dyDescent="0.2">
      <c r="J217" s="530"/>
      <c r="L217" s="68"/>
      <c r="M217" s="68"/>
      <c r="O217" s="193"/>
      <c r="P217" s="193"/>
      <c r="Q217" s="193"/>
      <c r="R217" s="1"/>
      <c r="S217" s="1"/>
      <c r="T217" s="192"/>
      <c r="U217" s="192"/>
    </row>
    <row r="218" spans="1:21" ht="30" customHeight="1" x14ac:dyDescent="0.2">
      <c r="J218" s="530"/>
      <c r="L218" s="68"/>
      <c r="M218" s="68"/>
      <c r="O218" s="193"/>
      <c r="P218" s="193"/>
      <c r="Q218" s="193"/>
      <c r="R218" s="1"/>
      <c r="S218" s="1"/>
      <c r="T218" s="192"/>
      <c r="U218" s="192"/>
    </row>
    <row r="219" spans="1:21" ht="30" customHeight="1" x14ac:dyDescent="0.2">
      <c r="A219" s="127"/>
      <c r="J219" s="530"/>
      <c r="L219" s="68"/>
      <c r="M219" s="68"/>
      <c r="O219" s="193"/>
      <c r="P219" s="193"/>
      <c r="Q219" s="193"/>
      <c r="R219" s="1"/>
      <c r="S219" s="1"/>
      <c r="T219" s="192"/>
      <c r="U219" s="192"/>
    </row>
    <row r="220" spans="1:21" ht="30" customHeight="1" x14ac:dyDescent="0.2">
      <c r="A220" s="127"/>
      <c r="J220" s="530"/>
      <c r="L220" s="68"/>
      <c r="M220" s="68"/>
      <c r="O220" s="193"/>
      <c r="P220" s="193"/>
      <c r="Q220" s="193"/>
      <c r="R220" s="1"/>
      <c r="S220" s="1"/>
      <c r="T220" s="192"/>
      <c r="U220" s="192"/>
    </row>
    <row r="221" spans="1:21" ht="30" customHeight="1" x14ac:dyDescent="0.2">
      <c r="A221" s="1" t="s">
        <v>61</v>
      </c>
      <c r="J221" s="530"/>
      <c r="L221" s="68"/>
      <c r="M221" s="68"/>
      <c r="O221" s="193"/>
      <c r="P221" s="193"/>
      <c r="Q221" s="193"/>
      <c r="R221" s="1"/>
      <c r="S221" s="1"/>
      <c r="T221" s="192"/>
      <c r="U221" s="192"/>
    </row>
    <row r="222" spans="1:21" ht="30" customHeight="1" x14ac:dyDescent="0.2">
      <c r="J222" s="530"/>
      <c r="L222" s="68"/>
      <c r="M222" s="68"/>
      <c r="O222" s="193"/>
      <c r="P222" s="193"/>
      <c r="Q222" s="193"/>
      <c r="R222" s="1"/>
      <c r="S222" s="1"/>
      <c r="T222" s="192"/>
      <c r="U222" s="192"/>
    </row>
    <row r="223" spans="1:21" ht="30" customHeight="1" x14ac:dyDescent="0.2">
      <c r="J223" s="530"/>
      <c r="L223" s="68"/>
      <c r="M223" s="68"/>
      <c r="O223" s="193"/>
      <c r="P223" s="193"/>
      <c r="Q223" s="193"/>
      <c r="R223" s="1"/>
      <c r="S223" s="1"/>
      <c r="T223" s="192"/>
      <c r="U223" s="192"/>
    </row>
    <row r="224" spans="1:21" ht="30" customHeight="1" x14ac:dyDescent="0.2">
      <c r="J224" s="530"/>
      <c r="L224" s="68"/>
      <c r="M224" s="68"/>
      <c r="O224" s="193"/>
      <c r="P224" s="193"/>
      <c r="Q224" s="193"/>
      <c r="R224" s="1"/>
      <c r="S224" s="1"/>
      <c r="T224" s="192"/>
      <c r="U224" s="192"/>
    </row>
    <row r="225" spans="1:21" ht="30" customHeight="1" x14ac:dyDescent="0.2">
      <c r="J225" s="530"/>
      <c r="L225" s="68"/>
      <c r="M225" s="68"/>
      <c r="O225" s="193"/>
      <c r="P225" s="193"/>
      <c r="Q225" s="193"/>
      <c r="R225" s="1"/>
      <c r="S225" s="1"/>
      <c r="T225" s="192"/>
      <c r="U225" s="192"/>
    </row>
    <row r="226" spans="1:21" ht="30" customHeight="1" x14ac:dyDescent="0.2">
      <c r="J226" s="530"/>
      <c r="L226" s="68"/>
      <c r="M226" s="68"/>
      <c r="O226" s="193"/>
      <c r="P226" s="193"/>
      <c r="Q226" s="193"/>
      <c r="R226" s="1"/>
      <c r="S226" s="1"/>
      <c r="T226" s="192"/>
      <c r="U226" s="192"/>
    </row>
    <row r="227" spans="1:21" ht="30" customHeight="1" x14ac:dyDescent="0.2">
      <c r="J227" s="530"/>
      <c r="L227" s="68"/>
      <c r="M227" s="68"/>
      <c r="O227" s="193"/>
      <c r="P227" s="193"/>
      <c r="Q227" s="193"/>
      <c r="R227" s="1"/>
      <c r="S227" s="1"/>
      <c r="T227" s="192"/>
      <c r="U227" s="192"/>
    </row>
    <row r="228" spans="1:21" ht="30" customHeight="1" x14ac:dyDescent="0.2">
      <c r="J228" s="530"/>
      <c r="L228" s="68"/>
      <c r="M228" s="68"/>
      <c r="O228" s="193"/>
      <c r="P228" s="193"/>
      <c r="Q228" s="193"/>
      <c r="R228" s="1"/>
      <c r="S228" s="1"/>
      <c r="T228" s="192"/>
      <c r="U228" s="192"/>
    </row>
    <row r="229" spans="1:21" ht="30" customHeight="1" x14ac:dyDescent="0.2">
      <c r="A229" s="127"/>
      <c r="J229" s="530"/>
      <c r="L229" s="68"/>
      <c r="M229" s="68"/>
      <c r="O229" s="193"/>
      <c r="P229" s="193"/>
      <c r="Q229" s="193"/>
      <c r="R229" s="1"/>
      <c r="S229" s="1"/>
      <c r="T229" s="192"/>
      <c r="U229" s="192"/>
    </row>
    <row r="230" spans="1:21" ht="30" customHeight="1" x14ac:dyDescent="0.2">
      <c r="A230" s="1" t="s">
        <v>61</v>
      </c>
      <c r="J230" s="530"/>
      <c r="L230" s="68"/>
      <c r="M230" s="68"/>
      <c r="O230" s="193"/>
      <c r="P230" s="193"/>
      <c r="Q230" s="193"/>
      <c r="R230" s="1"/>
      <c r="S230" s="1"/>
      <c r="T230" s="192"/>
      <c r="U230" s="192"/>
    </row>
    <row r="231" spans="1:21" ht="30" customHeight="1" x14ac:dyDescent="0.2">
      <c r="J231" s="530"/>
      <c r="L231" s="68"/>
      <c r="M231" s="68"/>
      <c r="O231" s="193"/>
      <c r="P231" s="193"/>
      <c r="Q231" s="193"/>
      <c r="R231" s="1"/>
      <c r="S231" s="1"/>
      <c r="T231" s="192"/>
      <c r="U231" s="192"/>
    </row>
    <row r="232" spans="1:21" ht="30" customHeight="1" x14ac:dyDescent="0.2">
      <c r="J232" s="530"/>
      <c r="L232" s="68"/>
      <c r="M232" s="68"/>
      <c r="O232" s="193"/>
      <c r="P232" s="193"/>
      <c r="Q232" s="193"/>
      <c r="R232" s="1"/>
      <c r="S232" s="1"/>
      <c r="T232" s="192"/>
      <c r="U232" s="192"/>
    </row>
    <row r="233" spans="1:21" ht="30" customHeight="1" x14ac:dyDescent="0.2">
      <c r="J233" s="530"/>
      <c r="L233" s="68"/>
      <c r="M233" s="68"/>
      <c r="O233" s="193"/>
      <c r="P233" s="193"/>
      <c r="Q233" s="193"/>
      <c r="R233" s="1"/>
      <c r="S233" s="1"/>
      <c r="T233" s="192"/>
      <c r="U233" s="192"/>
    </row>
    <row r="234" spans="1:21" ht="30" customHeight="1" x14ac:dyDescent="0.2">
      <c r="J234" s="530"/>
      <c r="L234" s="68"/>
      <c r="M234" s="68"/>
      <c r="O234" s="193"/>
      <c r="P234" s="193"/>
      <c r="Q234" s="193"/>
      <c r="R234" s="1"/>
      <c r="S234" s="1"/>
      <c r="T234" s="192"/>
      <c r="U234" s="192"/>
    </row>
    <row r="235" spans="1:21" ht="30" customHeight="1" x14ac:dyDescent="0.2">
      <c r="J235" s="530"/>
      <c r="L235" s="68"/>
      <c r="M235" s="68"/>
      <c r="O235" s="193"/>
      <c r="P235" s="193"/>
      <c r="Q235" s="193"/>
      <c r="R235" s="1"/>
      <c r="S235" s="1"/>
      <c r="T235" s="192"/>
      <c r="U235" s="192"/>
    </row>
    <row r="236" spans="1:21" ht="30" customHeight="1" x14ac:dyDescent="0.2">
      <c r="A236" s="127"/>
      <c r="J236" s="530"/>
      <c r="L236" s="68"/>
      <c r="M236" s="68"/>
      <c r="O236" s="193"/>
      <c r="P236" s="193"/>
      <c r="Q236" s="193"/>
      <c r="R236" s="1"/>
      <c r="S236" s="1"/>
      <c r="T236" s="192"/>
      <c r="U236" s="192"/>
    </row>
    <row r="237" spans="1:21" ht="30" customHeight="1" x14ac:dyDescent="0.2">
      <c r="A237" s="1" t="s">
        <v>61</v>
      </c>
      <c r="J237" s="530"/>
      <c r="L237" s="68"/>
      <c r="M237" s="68"/>
      <c r="R237" s="1"/>
      <c r="S237" s="1"/>
    </row>
    <row r="238" spans="1:21" ht="30" customHeight="1" x14ac:dyDescent="0.2">
      <c r="J238" s="530"/>
      <c r="R238" s="1"/>
      <c r="S238" s="1"/>
    </row>
    <row r="239" spans="1:21" ht="30" customHeight="1" x14ac:dyDescent="0.2">
      <c r="J239" s="530"/>
      <c r="L239" s="68"/>
      <c r="M239" s="68"/>
    </row>
    <row r="240" spans="1:21" ht="30" customHeight="1" x14ac:dyDescent="0.2">
      <c r="J240" s="530"/>
    </row>
    <row r="241" spans="1:13" ht="30" customHeight="1" x14ac:dyDescent="0.2">
      <c r="J241" s="530"/>
    </row>
    <row r="242" spans="1:13" ht="30" customHeight="1" x14ac:dyDescent="0.2">
      <c r="J242" s="530"/>
    </row>
    <row r="243" spans="1:13" ht="30" customHeight="1" x14ac:dyDescent="0.2">
      <c r="J243" s="530"/>
    </row>
    <row r="244" spans="1:13" ht="30" customHeight="1" x14ac:dyDescent="0.2">
      <c r="J244" s="530"/>
    </row>
    <row r="245" spans="1:13" ht="30" customHeight="1" x14ac:dyDescent="0.2">
      <c r="J245" s="530"/>
    </row>
    <row r="246" spans="1:13" ht="30" customHeight="1" x14ac:dyDescent="0.2">
      <c r="J246" s="530"/>
    </row>
    <row r="247" spans="1:13" ht="30" customHeight="1" x14ac:dyDescent="0.2">
      <c r="A247" s="127"/>
      <c r="J247" s="530"/>
      <c r="L247" s="68"/>
      <c r="M247" s="68"/>
    </row>
    <row r="248" spans="1:13" ht="30" customHeight="1" x14ac:dyDescent="0.2">
      <c r="A248" s="1" t="s">
        <v>61</v>
      </c>
      <c r="J248" s="530"/>
      <c r="L248" s="68"/>
      <c r="M248" s="68"/>
    </row>
    <row r="249" spans="1:13" ht="30" customHeight="1" x14ac:dyDescent="0.2">
      <c r="J249" s="530"/>
    </row>
    <row r="250" spans="1:13" ht="30" customHeight="1" x14ac:dyDescent="0.2">
      <c r="J250" s="530"/>
    </row>
    <row r="251" spans="1:13" ht="30" customHeight="1" x14ac:dyDescent="0.2">
      <c r="J251" s="530"/>
    </row>
    <row r="252" spans="1:13" ht="30" customHeight="1" x14ac:dyDescent="0.2">
      <c r="J252" s="530"/>
    </row>
    <row r="253" spans="1:13" ht="30" customHeight="1" x14ac:dyDescent="0.2">
      <c r="J253" s="530"/>
    </row>
    <row r="254" spans="1:13" ht="30" customHeight="1" x14ac:dyDescent="0.2">
      <c r="J254" s="530"/>
    </row>
    <row r="255" spans="1:13" ht="30" customHeight="1" x14ac:dyDescent="0.2">
      <c r="J255" s="530"/>
      <c r="L255" s="68"/>
      <c r="M255" s="68"/>
    </row>
    <row r="261" spans="1:13" ht="30" customHeight="1" x14ac:dyDescent="0.2">
      <c r="A261" s="127"/>
      <c r="L261" s="68"/>
      <c r="M261" s="68"/>
    </row>
    <row r="262" spans="1:13" ht="30" customHeight="1" x14ac:dyDescent="0.2">
      <c r="A262" s="1" t="s">
        <v>61</v>
      </c>
      <c r="L262" s="68"/>
      <c r="M262" s="68"/>
    </row>
    <row r="271" spans="1:13" ht="30" customHeight="1" x14ac:dyDescent="0.2">
      <c r="A271" s="127"/>
      <c r="L271" s="68"/>
      <c r="M271" s="68"/>
    </row>
    <row r="272" spans="1:13" ht="30" customHeight="1" x14ac:dyDescent="0.2">
      <c r="A272" s="1" t="s">
        <v>61</v>
      </c>
      <c r="L272" s="68"/>
      <c r="M272" s="68"/>
    </row>
    <row r="287" spans="1:13" ht="30" customHeight="1" x14ac:dyDescent="0.2">
      <c r="L287" s="68"/>
      <c r="M287" s="68"/>
    </row>
    <row r="288" spans="1:13" ht="30" customHeight="1" x14ac:dyDescent="0.2">
      <c r="A288" s="127"/>
      <c r="L288" s="68"/>
      <c r="M288" s="68"/>
    </row>
    <row r="289" spans="1:13" ht="30" customHeight="1" x14ac:dyDescent="0.2">
      <c r="A289" s="127"/>
      <c r="L289" s="68"/>
      <c r="M289" s="68"/>
    </row>
    <row r="290" spans="1:13" ht="30" customHeight="1" x14ac:dyDescent="0.2">
      <c r="A290" s="127"/>
      <c r="L290" s="68"/>
      <c r="M290" s="68"/>
    </row>
    <row r="291" spans="1:13" ht="30" customHeight="1" x14ac:dyDescent="0.2">
      <c r="A291" s="127"/>
      <c r="L291" s="68"/>
      <c r="M291" s="68"/>
    </row>
    <row r="292" spans="1:13" ht="30" customHeight="1" x14ac:dyDescent="0.2">
      <c r="A292" s="1" t="s">
        <v>61</v>
      </c>
      <c r="L292" s="68"/>
      <c r="M292" s="68"/>
    </row>
  </sheetData>
  <customSheetViews>
    <customSheetView guid="{B33AE021-014C-4567-A0C7-4029C9844E60}" scale="75" showGridLines="0" showRowCol="0" fitToPage="1" showRuler="0">
      <pane xSplit="6" ySplit="17" topLeftCell="G42" activePane="bottomRight" state="frozen"/>
      <selection pane="bottomRight" activeCell="J60" sqref="J60"/>
      <pageMargins left="0.78740157480314965" right="0.78740157480314965" top="0.98425196850393704" bottom="0.98425196850393704" header="0.51181102362204722" footer="0.51181102362204722"/>
      <printOptions horizontalCentered="1"/>
      <pageSetup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219">
    <mergeCell ref="L127:R127"/>
    <mergeCell ref="L128:R128"/>
    <mergeCell ref="L129:R129"/>
    <mergeCell ref="L130:R130"/>
    <mergeCell ref="L131:R131"/>
    <mergeCell ref="L132:R132"/>
    <mergeCell ref="L118:R118"/>
    <mergeCell ref="L119:R119"/>
    <mergeCell ref="I40:I41"/>
    <mergeCell ref="I90:I91"/>
    <mergeCell ref="B114:F114"/>
    <mergeCell ref="B50:B51"/>
    <mergeCell ref="J42:J43"/>
    <mergeCell ref="B46:I46"/>
    <mergeCell ref="J40:J41"/>
    <mergeCell ref="B74:D74"/>
    <mergeCell ref="C76:D76"/>
    <mergeCell ref="C65:D65"/>
    <mergeCell ref="B112:F112"/>
    <mergeCell ref="B40:B44"/>
    <mergeCell ref="C40:E41"/>
    <mergeCell ref="C43:E43"/>
    <mergeCell ref="B63:B65"/>
    <mergeCell ref="C64:D64"/>
    <mergeCell ref="C53:D53"/>
    <mergeCell ref="B79:I79"/>
    <mergeCell ref="B82:D82"/>
    <mergeCell ref="B94:D94"/>
    <mergeCell ref="B92:B93"/>
    <mergeCell ref="B86:D86"/>
    <mergeCell ref="B77:D77"/>
    <mergeCell ref="B87:D87"/>
    <mergeCell ref="G40:H40"/>
    <mergeCell ref="G29:G31"/>
    <mergeCell ref="G35:H35"/>
    <mergeCell ref="B29:B32"/>
    <mergeCell ref="G37:H37"/>
    <mergeCell ref="H11:H12"/>
    <mergeCell ref="I11:I12"/>
    <mergeCell ref="E11:E12"/>
    <mergeCell ref="E21:E22"/>
    <mergeCell ref="F21:F22"/>
    <mergeCell ref="E27:E28"/>
    <mergeCell ref="I27:I28"/>
    <mergeCell ref="I21:I22"/>
    <mergeCell ref="B34:B38"/>
    <mergeCell ref="F34:J34"/>
    <mergeCell ref="G36:H36"/>
    <mergeCell ref="G38:H38"/>
    <mergeCell ref="J27:J28"/>
    <mergeCell ref="J11:J12"/>
    <mergeCell ref="C92:D92"/>
    <mergeCell ref="C93:D93"/>
    <mergeCell ref="C75:D75"/>
    <mergeCell ref="B75:B76"/>
    <mergeCell ref="B52:D52"/>
    <mergeCell ref="B59:D59"/>
    <mergeCell ref="F40:F41"/>
    <mergeCell ref="C66:D66"/>
    <mergeCell ref="C72:D72"/>
    <mergeCell ref="C73:D73"/>
    <mergeCell ref="C67:D67"/>
    <mergeCell ref="C68:D68"/>
    <mergeCell ref="C69:D69"/>
    <mergeCell ref="C70:D70"/>
    <mergeCell ref="C42:E42"/>
    <mergeCell ref="D60:D61"/>
    <mergeCell ref="D62:D63"/>
    <mergeCell ref="B67:B70"/>
    <mergeCell ref="C54:D54"/>
    <mergeCell ref="B71:B73"/>
    <mergeCell ref="C71:D71"/>
    <mergeCell ref="C44:E44"/>
    <mergeCell ref="B53:B54"/>
    <mergeCell ref="B49:D49"/>
    <mergeCell ref="B188:D188"/>
    <mergeCell ref="B189:D189"/>
    <mergeCell ref="B185:D185"/>
    <mergeCell ref="B186:D186"/>
    <mergeCell ref="B96:I96"/>
    <mergeCell ref="B95:I95"/>
    <mergeCell ref="B113:I113"/>
    <mergeCell ref="B123:I123"/>
    <mergeCell ref="B187:D187"/>
    <mergeCell ref="B177:I177"/>
    <mergeCell ref="B174:E174"/>
    <mergeCell ref="B152:D152"/>
    <mergeCell ref="B130:D130"/>
    <mergeCell ref="B131:D131"/>
    <mergeCell ref="B184:D184"/>
    <mergeCell ref="B154:D154"/>
    <mergeCell ref="B161:D161"/>
    <mergeCell ref="B158:I158"/>
    <mergeCell ref="B175:I175"/>
    <mergeCell ref="B164:E164"/>
    <mergeCell ref="C173:E173"/>
    <mergeCell ref="B183:D183"/>
    <mergeCell ref="B138:D138"/>
    <mergeCell ref="B165:B173"/>
    <mergeCell ref="B182:D182"/>
    <mergeCell ref="C108:D108"/>
    <mergeCell ref="H90:H91"/>
    <mergeCell ref="B132:D132"/>
    <mergeCell ref="B155:D155"/>
    <mergeCell ref="B156:D156"/>
    <mergeCell ref="B153:D153"/>
    <mergeCell ref="C144:D144"/>
    <mergeCell ref="C167:C168"/>
    <mergeCell ref="C165:C166"/>
    <mergeCell ref="B140:D140"/>
    <mergeCell ref="B126:D126"/>
    <mergeCell ref="B137:D137"/>
    <mergeCell ref="B157:D157"/>
    <mergeCell ref="B142:D142"/>
    <mergeCell ref="B143:D143"/>
    <mergeCell ref="B129:D129"/>
    <mergeCell ref="B139:D139"/>
    <mergeCell ref="B101:D101"/>
    <mergeCell ref="B127:D127"/>
    <mergeCell ref="B119:D119"/>
    <mergeCell ref="B120:D120"/>
    <mergeCell ref="B110:D110"/>
    <mergeCell ref="B178:I178"/>
    <mergeCell ref="C169:C170"/>
    <mergeCell ref="B176:I176"/>
    <mergeCell ref="C171:C172"/>
    <mergeCell ref="B162:D162"/>
    <mergeCell ref="B163:D163"/>
    <mergeCell ref="B13:B19"/>
    <mergeCell ref="D11:D12"/>
    <mergeCell ref="B11:C12"/>
    <mergeCell ref="D21:D22"/>
    <mergeCell ref="H27:H28"/>
    <mergeCell ref="C24:I24"/>
    <mergeCell ref="F11:F12"/>
    <mergeCell ref="G11:G12"/>
    <mergeCell ref="G13:G18"/>
    <mergeCell ref="F27:F28"/>
    <mergeCell ref="B27:C28"/>
    <mergeCell ref="D27:D28"/>
    <mergeCell ref="G27:G28"/>
    <mergeCell ref="B21:C22"/>
    <mergeCell ref="B23:B25"/>
    <mergeCell ref="G21:G22"/>
    <mergeCell ref="H21:H22"/>
    <mergeCell ref="B117:D117"/>
    <mergeCell ref="C109:D109"/>
    <mergeCell ref="B6:E6"/>
    <mergeCell ref="B7:E7"/>
    <mergeCell ref="L138:R138"/>
    <mergeCell ref="B2:J2"/>
    <mergeCell ref="B3:J3"/>
    <mergeCell ref="B4:J4"/>
    <mergeCell ref="B5:J5"/>
    <mergeCell ref="S9:X9"/>
    <mergeCell ref="S10:X10"/>
    <mergeCell ref="I7:J7"/>
    <mergeCell ref="I6:J6"/>
    <mergeCell ref="B9:J9"/>
    <mergeCell ref="W11:W12"/>
    <mergeCell ref="X11:X12"/>
    <mergeCell ref="S27:S28"/>
    <mergeCell ref="T27:T28"/>
    <mergeCell ref="U27:U28"/>
    <mergeCell ref="W27:W28"/>
    <mergeCell ref="X27:X28"/>
    <mergeCell ref="B78:I78"/>
    <mergeCell ref="B84:D84"/>
    <mergeCell ref="B134:I134"/>
    <mergeCell ref="B90:C91"/>
    <mergeCell ref="H107:H109"/>
    <mergeCell ref="X21:X22"/>
    <mergeCell ref="W21:W22"/>
    <mergeCell ref="V21:V22"/>
    <mergeCell ref="U21:U22"/>
    <mergeCell ref="T21:T22"/>
    <mergeCell ref="L142:R142"/>
    <mergeCell ref="L143:R143"/>
    <mergeCell ref="B141:D141"/>
    <mergeCell ref="L141:R141"/>
    <mergeCell ref="L139:R139"/>
    <mergeCell ref="L140:R140"/>
    <mergeCell ref="I107:I109"/>
    <mergeCell ref="F107:F109"/>
    <mergeCell ref="B133:D133"/>
    <mergeCell ref="S21:S22"/>
    <mergeCell ref="J21:J22"/>
    <mergeCell ref="V27:V28"/>
    <mergeCell ref="B111:D111"/>
    <mergeCell ref="B83:D83"/>
    <mergeCell ref="B128:D128"/>
    <mergeCell ref="B121:D121"/>
    <mergeCell ref="B89:D89"/>
    <mergeCell ref="B104:D104"/>
    <mergeCell ref="B88:D88"/>
    <mergeCell ref="S11:S12"/>
    <mergeCell ref="T11:T12"/>
    <mergeCell ref="U11:U12"/>
    <mergeCell ref="V11:V12"/>
    <mergeCell ref="B149:I149"/>
    <mergeCell ref="B144:B145"/>
    <mergeCell ref="B146:D146"/>
    <mergeCell ref="B147:D147"/>
    <mergeCell ref="B148:D148"/>
    <mergeCell ref="B85:D85"/>
    <mergeCell ref="C145:D145"/>
    <mergeCell ref="B122:D122"/>
    <mergeCell ref="B107:B109"/>
    <mergeCell ref="C107:D107"/>
    <mergeCell ref="B100:D100"/>
    <mergeCell ref="B118:D118"/>
    <mergeCell ref="B102:D102"/>
    <mergeCell ref="B103:D103"/>
    <mergeCell ref="G90:G91"/>
    <mergeCell ref="B106:D106"/>
    <mergeCell ref="G107:G109"/>
    <mergeCell ref="F90:F91"/>
    <mergeCell ref="B105:D105"/>
    <mergeCell ref="B55:D55"/>
  </mergeCells>
  <phoneticPr fontId="2" type="noConversion"/>
  <conditionalFormatting sqref="B47:J47">
    <cfRule type="cellIs" dxfId="3" priority="1" stopIfTrue="1" operator="equal">
      <formula>0</formula>
    </cfRule>
  </conditionalFormatting>
  <conditionalFormatting sqref="J44:J45 B45:I45">
    <cfRule type="cellIs" dxfId="2" priority="2" stopIfTrue="1" operator="equal">
      <formula>0</formula>
    </cfRule>
  </conditionalFormatting>
  <hyperlinks>
    <hyperlink ref="K107" r:id="rId2" xr:uid="{A6806C62-00FA-4385-B1BD-592049FFF0B3}"/>
  </hyperlinks>
  <printOptions horizontalCentered="1"/>
  <pageMargins left="0.39370078740157483" right="0.39370078740157483" top="0.39370078740157483" bottom="0.19685039370078741" header="0.31496062992125984" footer="0.31496062992125984"/>
  <pageSetup paperSize="9" scale="59" fitToHeight="0" orientation="landscape" r:id="rId3"/>
  <headerFooter alignWithMargins="0"/>
  <rowBreaks count="4" manualBreakCount="4">
    <brk id="44" min="1" max="9" man="1"/>
    <brk id="80" min="1" max="9" man="1"/>
    <brk id="123" min="1" max="9" man="1"/>
    <brk id="159" min="1" max="9" man="1"/>
  </rowBreaks>
  <ignoredErrors>
    <ignoredError sqref="I23 F120:I120 G107:H109 E121:I121 F146:I146" formula="1"/>
    <ignoredError sqref="G43:I43 F44:I44"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FE4D5-3FFA-406E-A7F5-D4170D66AFBD}">
  <sheetPr>
    <pageSetUpPr fitToPage="1"/>
  </sheetPr>
  <dimension ref="A1:N134"/>
  <sheetViews>
    <sheetView showGridLines="0" zoomScale="80" zoomScaleNormal="80" zoomScaleSheetLayoutView="100" workbookViewId="0">
      <pane ySplit="5" topLeftCell="A6" activePane="bottomLeft" state="frozen"/>
      <selection activeCell="D17" sqref="D17"/>
      <selection pane="bottomLeft" activeCell="G6" sqref="G6"/>
    </sheetView>
  </sheetViews>
  <sheetFormatPr defaultColWidth="9.140625" defaultRowHeight="15" x14ac:dyDescent="0.2"/>
  <cols>
    <col min="1" max="1" width="1.7109375" style="5" customWidth="1"/>
    <col min="2" max="2" width="9.140625" style="5" bestFit="1" customWidth="1"/>
    <col min="3" max="3" width="71.140625" style="5" customWidth="1"/>
    <col min="4" max="7" width="15.7109375" style="5" customWidth="1"/>
    <col min="8" max="8" width="1.7109375" style="5" customWidth="1"/>
    <col min="9" max="9" width="10.85546875" style="5" customWidth="1"/>
    <col min="10" max="10" width="16" style="5" customWidth="1"/>
    <col min="11" max="11" width="2.7109375" style="5" customWidth="1"/>
    <col min="12" max="12" width="22.42578125" style="5" bestFit="1" customWidth="1"/>
    <col min="13" max="13" width="12.5703125" style="5" bestFit="1" customWidth="1"/>
    <col min="14" max="14" width="14.42578125" style="5" customWidth="1"/>
    <col min="15" max="16384" width="9.140625" style="5"/>
  </cols>
  <sheetData>
    <row r="1" spans="2:14" ht="15.75" thickBot="1" x14ac:dyDescent="0.25"/>
    <row r="2" spans="2:14" ht="30" customHeight="1" x14ac:dyDescent="0.2">
      <c r="B2" s="825" t="s">
        <v>233</v>
      </c>
      <c r="C2" s="826"/>
      <c r="D2" s="826"/>
      <c r="E2" s="826"/>
      <c r="F2" s="826"/>
      <c r="G2" s="827"/>
    </row>
    <row r="3" spans="2:14" ht="30" customHeight="1" thickBot="1" x14ac:dyDescent="0.25">
      <c r="B3" s="831" t="s">
        <v>223</v>
      </c>
      <c r="C3" s="832"/>
      <c r="D3" s="832"/>
      <c r="E3" s="832"/>
      <c r="F3" s="832"/>
      <c r="G3" s="833"/>
    </row>
    <row r="4" spans="2:14" ht="12" customHeight="1" thickBot="1" x14ac:dyDescent="0.25"/>
    <row r="5" spans="2:14" ht="41.25" customHeight="1" thickBot="1" x14ac:dyDescent="0.25">
      <c r="B5" s="297" t="s">
        <v>80</v>
      </c>
      <c r="C5" s="298" t="s">
        <v>136</v>
      </c>
      <c r="D5" s="298" t="s">
        <v>317</v>
      </c>
      <c r="E5" s="298" t="s">
        <v>234</v>
      </c>
      <c r="F5" s="299" t="s">
        <v>137</v>
      </c>
      <c r="G5" s="373" t="s">
        <v>138</v>
      </c>
      <c r="I5" s="834" t="s">
        <v>222</v>
      </c>
      <c r="J5" s="835"/>
    </row>
    <row r="6" spans="2:14" ht="41.25" customHeight="1" thickBot="1" x14ac:dyDescent="0.25">
      <c r="B6" s="377">
        <v>1</v>
      </c>
      <c r="C6" s="452" t="s">
        <v>292</v>
      </c>
      <c r="D6" s="415" t="s">
        <v>308</v>
      </c>
      <c r="E6" s="428">
        <v>12</v>
      </c>
      <c r="F6" s="453"/>
      <c r="G6" s="417" t="str">
        <f>IF(F6="","",E6*F6)</f>
        <v/>
      </c>
      <c r="I6" s="462" t="s">
        <v>115</v>
      </c>
      <c r="J6" s="463">
        <f>'DETALHAMENTO DOS CUSTOS'!I6</f>
        <v>0</v>
      </c>
      <c r="L6" s="483"/>
      <c r="N6" s="306"/>
    </row>
    <row r="7" spans="2:14" ht="41.25" customHeight="1" thickBot="1" x14ac:dyDescent="0.25">
      <c r="B7" s="378">
        <v>2</v>
      </c>
      <c r="C7" s="454" t="s">
        <v>293</v>
      </c>
      <c r="D7" s="420" t="s">
        <v>309</v>
      </c>
      <c r="E7" s="435">
        <v>12</v>
      </c>
      <c r="F7" s="453"/>
      <c r="G7" s="422" t="str">
        <f t="shared" ref="G7:G27" si="0">IF(F7="","",E7*F7)</f>
        <v/>
      </c>
      <c r="I7" s="464" t="s">
        <v>198</v>
      </c>
      <c r="J7" s="465">
        <f>'DETALHAMENTO DOS CUSTOS'!I7</f>
        <v>0</v>
      </c>
      <c r="L7" s="483"/>
      <c r="N7" s="306"/>
    </row>
    <row r="8" spans="2:14" ht="41.25" customHeight="1" x14ac:dyDescent="0.2">
      <c r="B8" s="377">
        <v>3</v>
      </c>
      <c r="C8" s="454" t="s">
        <v>294</v>
      </c>
      <c r="D8" s="420" t="s">
        <v>308</v>
      </c>
      <c r="E8" s="435">
        <v>3</v>
      </c>
      <c r="F8" s="453"/>
      <c r="G8" s="422" t="str">
        <f t="shared" si="0"/>
        <v/>
      </c>
      <c r="L8" s="483"/>
      <c r="N8" s="306"/>
    </row>
    <row r="9" spans="2:14" ht="41.25" customHeight="1" x14ac:dyDescent="0.2">
      <c r="B9" s="378">
        <v>4</v>
      </c>
      <c r="C9" s="454" t="s">
        <v>295</v>
      </c>
      <c r="D9" s="420" t="s">
        <v>308</v>
      </c>
      <c r="E9" s="435">
        <v>3</v>
      </c>
      <c r="F9" s="453"/>
      <c r="G9" s="422" t="str">
        <f t="shared" si="0"/>
        <v/>
      </c>
      <c r="L9" s="483"/>
      <c r="N9" s="306"/>
    </row>
    <row r="10" spans="2:14" ht="41.25" customHeight="1" x14ac:dyDescent="0.2">
      <c r="B10" s="377">
        <v>5</v>
      </c>
      <c r="C10" s="454" t="s">
        <v>296</v>
      </c>
      <c r="D10" s="420" t="s">
        <v>308</v>
      </c>
      <c r="E10" s="435">
        <v>10</v>
      </c>
      <c r="F10" s="453"/>
      <c r="G10" s="422" t="str">
        <f t="shared" si="0"/>
        <v/>
      </c>
      <c r="L10" s="483"/>
      <c r="N10" s="306"/>
    </row>
    <row r="11" spans="2:14" ht="41.25" customHeight="1" x14ac:dyDescent="0.2">
      <c r="B11" s="378">
        <v>6</v>
      </c>
      <c r="C11" s="454" t="s">
        <v>297</v>
      </c>
      <c r="D11" s="420" t="s">
        <v>308</v>
      </c>
      <c r="E11" s="435">
        <v>8</v>
      </c>
      <c r="F11" s="453"/>
      <c r="G11" s="422" t="str">
        <f t="shared" si="0"/>
        <v/>
      </c>
      <c r="L11" s="483"/>
      <c r="N11" s="306"/>
    </row>
    <row r="12" spans="2:14" ht="41.25" customHeight="1" x14ac:dyDescent="0.2">
      <c r="B12" s="377">
        <v>7</v>
      </c>
      <c r="C12" s="454" t="s">
        <v>298</v>
      </c>
      <c r="D12" s="420" t="s">
        <v>308</v>
      </c>
      <c r="E12" s="435">
        <v>2</v>
      </c>
      <c r="F12" s="453"/>
      <c r="G12" s="422" t="str">
        <f t="shared" si="0"/>
        <v/>
      </c>
      <c r="L12" s="483"/>
      <c r="N12" s="306"/>
    </row>
    <row r="13" spans="2:14" ht="41.25" customHeight="1" x14ac:dyDescent="0.2">
      <c r="B13" s="378">
        <v>8</v>
      </c>
      <c r="C13" s="454" t="s">
        <v>121</v>
      </c>
      <c r="D13" s="420" t="s">
        <v>310</v>
      </c>
      <c r="E13" s="435">
        <v>5</v>
      </c>
      <c r="F13" s="453"/>
      <c r="G13" s="422" t="str">
        <f t="shared" si="0"/>
        <v/>
      </c>
      <c r="L13" s="483"/>
      <c r="N13" s="306"/>
    </row>
    <row r="14" spans="2:14" ht="41.25" customHeight="1" x14ac:dyDescent="0.2">
      <c r="B14" s="377">
        <v>9</v>
      </c>
      <c r="C14" s="454" t="s">
        <v>299</v>
      </c>
      <c r="D14" s="420" t="s">
        <v>311</v>
      </c>
      <c r="E14" s="435">
        <v>40</v>
      </c>
      <c r="F14" s="453"/>
      <c r="G14" s="422" t="str">
        <f t="shared" si="0"/>
        <v/>
      </c>
      <c r="L14" s="483"/>
      <c r="N14" s="306"/>
    </row>
    <row r="15" spans="2:14" ht="41.25" customHeight="1" x14ac:dyDescent="0.2">
      <c r="B15" s="378">
        <v>10</v>
      </c>
      <c r="C15" s="454" t="s">
        <v>300</v>
      </c>
      <c r="D15" s="420" t="s">
        <v>311</v>
      </c>
      <c r="E15" s="435">
        <v>35</v>
      </c>
      <c r="F15" s="453"/>
      <c r="G15" s="422" t="str">
        <f>IF(F15="","",E15*F15)</f>
        <v/>
      </c>
      <c r="L15" s="483"/>
      <c r="N15" s="306"/>
    </row>
    <row r="16" spans="2:14" ht="41.25" customHeight="1" x14ac:dyDescent="0.2">
      <c r="B16" s="377">
        <v>11</v>
      </c>
      <c r="C16" s="454" t="s">
        <v>301</v>
      </c>
      <c r="D16" s="420" t="s">
        <v>311</v>
      </c>
      <c r="E16" s="435">
        <v>40</v>
      </c>
      <c r="F16" s="453"/>
      <c r="G16" s="422" t="str">
        <f>IF(F16="","",E16*F16)</f>
        <v/>
      </c>
      <c r="L16" s="483"/>
      <c r="N16" s="306"/>
    </row>
    <row r="17" spans="2:14" ht="41.25" customHeight="1" x14ac:dyDescent="0.2">
      <c r="B17" s="378">
        <v>12</v>
      </c>
      <c r="C17" s="454" t="s">
        <v>229</v>
      </c>
      <c r="D17" s="420" t="s">
        <v>312</v>
      </c>
      <c r="E17" s="435">
        <v>24</v>
      </c>
      <c r="F17" s="453"/>
      <c r="G17" s="422" t="str">
        <f>IF(F17="","",E17*F17)</f>
        <v/>
      </c>
      <c r="L17" s="483"/>
      <c r="N17" s="306"/>
    </row>
    <row r="18" spans="2:14" ht="41.25" customHeight="1" x14ac:dyDescent="0.2">
      <c r="B18" s="377">
        <v>13</v>
      </c>
      <c r="C18" s="454" t="s">
        <v>302</v>
      </c>
      <c r="D18" s="420" t="s">
        <v>308</v>
      </c>
      <c r="E18" s="435">
        <v>2</v>
      </c>
      <c r="F18" s="453"/>
      <c r="G18" s="422" t="str">
        <f>IF(F18="","",E18*F18)</f>
        <v/>
      </c>
      <c r="L18" s="483"/>
      <c r="N18" s="306"/>
    </row>
    <row r="19" spans="2:14" ht="41.25" customHeight="1" x14ac:dyDescent="0.2">
      <c r="B19" s="378">
        <v>14</v>
      </c>
      <c r="C19" s="454" t="s">
        <v>303</v>
      </c>
      <c r="D19" s="420" t="s">
        <v>308</v>
      </c>
      <c r="E19" s="435">
        <v>12</v>
      </c>
      <c r="F19" s="453"/>
      <c r="G19" s="422" t="str">
        <f t="shared" si="0"/>
        <v/>
      </c>
      <c r="L19" s="483"/>
      <c r="N19" s="306"/>
    </row>
    <row r="20" spans="2:14" ht="41.25" customHeight="1" x14ac:dyDescent="0.2">
      <c r="B20" s="377">
        <v>15</v>
      </c>
      <c r="C20" s="454" t="s">
        <v>304</v>
      </c>
      <c r="D20" s="420" t="s">
        <v>313</v>
      </c>
      <c r="E20" s="435">
        <v>25</v>
      </c>
      <c r="F20" s="453"/>
      <c r="G20" s="422" t="str">
        <f>IF(F20="","",E20*F20)</f>
        <v/>
      </c>
      <c r="L20" s="483"/>
      <c r="N20" s="306"/>
    </row>
    <row r="21" spans="2:14" ht="41.25" customHeight="1" x14ac:dyDescent="0.2">
      <c r="B21" s="395">
        <v>16</v>
      </c>
      <c r="C21" s="455" t="s">
        <v>305</v>
      </c>
      <c r="D21" s="456" t="s">
        <v>314</v>
      </c>
      <c r="E21" s="457">
        <v>3</v>
      </c>
      <c r="F21" s="453"/>
      <c r="G21" s="422" t="str">
        <f>IF(F21="","",E21*F21)</f>
        <v/>
      </c>
      <c r="L21" s="483"/>
      <c r="N21" s="306"/>
    </row>
    <row r="22" spans="2:14" ht="41.25" customHeight="1" x14ac:dyDescent="0.2">
      <c r="B22" s="392">
        <v>17</v>
      </c>
      <c r="C22" s="455" t="s">
        <v>306</v>
      </c>
      <c r="D22" s="456" t="s">
        <v>314</v>
      </c>
      <c r="E22" s="457">
        <v>3</v>
      </c>
      <c r="F22" s="453"/>
      <c r="G22" s="422" t="str">
        <f>IF(F22="","",E22*F22)</f>
        <v/>
      </c>
      <c r="L22" s="483"/>
      <c r="N22" s="306"/>
    </row>
    <row r="23" spans="2:14" ht="41.25" customHeight="1" x14ac:dyDescent="0.2">
      <c r="B23" s="378">
        <v>18</v>
      </c>
      <c r="C23" s="454" t="s">
        <v>307</v>
      </c>
      <c r="D23" s="420" t="s">
        <v>389</v>
      </c>
      <c r="E23" s="435">
        <v>1024</v>
      </c>
      <c r="F23" s="453"/>
      <c r="G23" s="422" t="str">
        <f>IF(F23="","",E23*F23)</f>
        <v/>
      </c>
      <c r="L23" s="483"/>
      <c r="N23" s="306"/>
    </row>
    <row r="24" spans="2:14" ht="41.25" customHeight="1" x14ac:dyDescent="0.2">
      <c r="B24" s="392">
        <v>19</v>
      </c>
      <c r="C24" s="454" t="s">
        <v>367</v>
      </c>
      <c r="D24" s="420" t="s">
        <v>316</v>
      </c>
      <c r="E24" s="457">
        <v>250</v>
      </c>
      <c r="F24" s="453"/>
      <c r="G24" s="422" t="str">
        <f>IF(F24="","",E24*F24)</f>
        <v/>
      </c>
      <c r="L24" s="483"/>
      <c r="N24" s="306"/>
    </row>
    <row r="25" spans="2:14" ht="41.25" customHeight="1" x14ac:dyDescent="0.2">
      <c r="B25" s="378">
        <v>20</v>
      </c>
      <c r="C25" s="454" t="s">
        <v>315</v>
      </c>
      <c r="D25" s="420" t="s">
        <v>308</v>
      </c>
      <c r="E25" s="435">
        <v>12</v>
      </c>
      <c r="F25" s="453"/>
      <c r="G25" s="422" t="str">
        <f t="shared" si="0"/>
        <v/>
      </c>
      <c r="L25" s="483"/>
      <c r="N25" s="306"/>
    </row>
    <row r="26" spans="2:14" ht="41.25" customHeight="1" x14ac:dyDescent="0.2">
      <c r="B26" s="377">
        <v>21</v>
      </c>
      <c r="C26" s="308"/>
      <c r="D26" s="309"/>
      <c r="E26" s="376"/>
      <c r="F26" s="302"/>
      <c r="G26" s="307" t="str">
        <f t="shared" si="0"/>
        <v/>
      </c>
    </row>
    <row r="27" spans="2:14" ht="41.25" customHeight="1" x14ac:dyDescent="0.2">
      <c r="B27" s="378">
        <v>22</v>
      </c>
      <c r="C27" s="308"/>
      <c r="D27" s="309"/>
      <c r="E27" s="289"/>
      <c r="F27" s="302"/>
      <c r="G27" s="307" t="str">
        <f t="shared" si="0"/>
        <v/>
      </c>
    </row>
    <row r="28" spans="2:14" ht="41.25" customHeight="1" thickBot="1" x14ac:dyDescent="0.25">
      <c r="B28" s="377">
        <v>23</v>
      </c>
      <c r="C28" s="310"/>
      <c r="D28" s="282"/>
      <c r="E28" s="311"/>
      <c r="F28" s="312"/>
      <c r="G28" s="307" t="str">
        <f>IF(F28="","",E28*F28)</f>
        <v/>
      </c>
    </row>
    <row r="29" spans="2:14" ht="41.25" customHeight="1" thickTop="1" thickBot="1" x14ac:dyDescent="0.25">
      <c r="B29" s="828" t="s">
        <v>115</v>
      </c>
      <c r="C29" s="829"/>
      <c r="D29" s="829"/>
      <c r="E29" s="829"/>
      <c r="F29" s="830"/>
      <c r="G29" s="313">
        <f>SUM(G6:G28)</f>
        <v>0</v>
      </c>
    </row>
    <row r="30" spans="2:14" x14ac:dyDescent="0.25">
      <c r="B30" s="382"/>
    </row>
    <row r="31" spans="2:14" x14ac:dyDescent="0.2">
      <c r="G31" s="306"/>
    </row>
    <row r="52" spans="2:8" ht="15.75" thickBot="1" x14ac:dyDescent="0.25"/>
    <row r="53" spans="2:8" x14ac:dyDescent="0.2">
      <c r="B53" s="328"/>
      <c r="C53" s="329"/>
      <c r="D53" s="329"/>
      <c r="E53" s="329"/>
      <c r="F53" s="329"/>
      <c r="G53" s="329"/>
      <c r="H53" s="329"/>
    </row>
    <row r="54" spans="2:8" x14ac:dyDescent="0.2">
      <c r="B54" s="330"/>
    </row>
    <row r="55" spans="2:8" x14ac:dyDescent="0.2">
      <c r="B55" s="330"/>
    </row>
    <row r="56" spans="2:8" x14ac:dyDescent="0.2">
      <c r="B56" s="330"/>
    </row>
    <row r="57" spans="2:8" x14ac:dyDescent="0.2">
      <c r="B57" s="330"/>
    </row>
    <row r="58" spans="2:8" x14ac:dyDescent="0.2">
      <c r="B58" s="330"/>
    </row>
    <row r="59" spans="2:8" x14ac:dyDescent="0.2">
      <c r="B59" s="330"/>
    </row>
    <row r="60" spans="2:8" x14ac:dyDescent="0.2">
      <c r="B60" s="330"/>
    </row>
    <row r="61" spans="2:8" x14ac:dyDescent="0.2">
      <c r="B61" s="330"/>
    </row>
    <row r="62" spans="2:8" x14ac:dyDescent="0.2">
      <c r="B62" s="330"/>
    </row>
    <row r="63" spans="2:8" x14ac:dyDescent="0.2">
      <c r="B63" s="330"/>
    </row>
    <row r="64" spans="2:8" x14ac:dyDescent="0.2">
      <c r="B64" s="330"/>
    </row>
    <row r="65" spans="2:8" x14ac:dyDescent="0.2">
      <c r="B65" s="330"/>
    </row>
    <row r="66" spans="2:8" x14ac:dyDescent="0.2">
      <c r="B66" s="330"/>
    </row>
    <row r="67" spans="2:8" x14ac:dyDescent="0.2">
      <c r="B67" s="330"/>
    </row>
    <row r="68" spans="2:8" x14ac:dyDescent="0.2">
      <c r="B68" s="330"/>
    </row>
    <row r="69" spans="2:8" x14ac:dyDescent="0.2">
      <c r="B69" s="330"/>
    </row>
    <row r="70" spans="2:8" x14ac:dyDescent="0.2">
      <c r="B70" s="330"/>
    </row>
    <row r="71" spans="2:8" ht="15.75" thickBot="1" x14ac:dyDescent="0.25">
      <c r="B71" s="331"/>
      <c r="C71" s="332"/>
      <c r="D71" s="332"/>
      <c r="E71" s="332"/>
      <c r="F71" s="332"/>
      <c r="G71" s="332"/>
      <c r="H71" s="332"/>
    </row>
    <row r="134" spans="1:1" x14ac:dyDescent="0.2">
      <c r="A134" s="281"/>
    </row>
  </sheetData>
  <sheetProtection selectLockedCells="1" selectUnlockedCells="1"/>
  <mergeCells count="4">
    <mergeCell ref="B2:G2"/>
    <mergeCell ref="B29:F29"/>
    <mergeCell ref="B3:G3"/>
    <mergeCell ref="I5:J5"/>
  </mergeCells>
  <printOptions horizontalCentered="1"/>
  <pageMargins left="0.19685039370078741" right="0.19685039370078741" top="0.39370078740157483" bottom="0.39370078740157483" header="0.51181102362204722" footer="0.51181102362204722"/>
  <pageSetup paperSize="9" scale="59"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83997-A1E5-4C45-9736-3CC7274FA20D}">
  <sheetPr>
    <pageSetUpPr fitToPage="1"/>
  </sheetPr>
  <dimension ref="A1:Q134"/>
  <sheetViews>
    <sheetView showGridLines="0" zoomScale="80" zoomScaleNormal="80" workbookViewId="0">
      <pane ySplit="5" topLeftCell="A6" activePane="bottomLeft" state="frozen"/>
      <selection activeCell="D17" sqref="D17"/>
      <selection pane="bottomLeft" activeCell="O10" sqref="O10"/>
    </sheetView>
  </sheetViews>
  <sheetFormatPr defaultColWidth="9.140625" defaultRowHeight="15" x14ac:dyDescent="0.2"/>
  <cols>
    <col min="1" max="1" width="1.5703125" style="5" customWidth="1"/>
    <col min="2" max="2" width="9.140625" style="5" bestFit="1" customWidth="1"/>
    <col min="3" max="3" width="52.85546875" style="5" customWidth="1"/>
    <col min="4" max="4" width="10.7109375" style="5" customWidth="1"/>
    <col min="5" max="7" width="17.5703125" style="5" customWidth="1"/>
    <col min="8" max="10" width="14.7109375" style="5" customWidth="1"/>
    <col min="11" max="11" width="0.85546875" style="5" customWidth="1"/>
    <col min="12" max="12" width="11" style="5" customWidth="1"/>
    <col min="13" max="13" width="15.85546875" style="5" customWidth="1"/>
    <col min="14" max="14" width="2.7109375" style="5" customWidth="1"/>
    <col min="15" max="15" width="22.42578125" style="5" bestFit="1" customWidth="1"/>
    <col min="16" max="16" width="9.140625" style="5"/>
    <col min="17" max="17" width="12.5703125" style="5" bestFit="1" customWidth="1"/>
    <col min="18" max="16384" width="9.140625" style="5"/>
  </cols>
  <sheetData>
    <row r="1" spans="2:17" ht="12" customHeight="1" thickBot="1" x14ac:dyDescent="0.25"/>
    <row r="2" spans="2:17" ht="30" customHeight="1" x14ac:dyDescent="0.2">
      <c r="B2" s="825" t="s">
        <v>232</v>
      </c>
      <c r="C2" s="826"/>
      <c r="D2" s="826"/>
      <c r="E2" s="826"/>
      <c r="F2" s="826"/>
      <c r="G2" s="826"/>
      <c r="H2" s="826"/>
      <c r="I2" s="826"/>
      <c r="J2" s="827"/>
    </row>
    <row r="3" spans="2:17" ht="30" customHeight="1" thickBot="1" x14ac:dyDescent="0.25">
      <c r="B3" s="831" t="s">
        <v>223</v>
      </c>
      <c r="C3" s="832"/>
      <c r="D3" s="832"/>
      <c r="E3" s="832"/>
      <c r="F3" s="832"/>
      <c r="G3" s="832"/>
      <c r="H3" s="832"/>
      <c r="I3" s="832"/>
      <c r="J3" s="833"/>
    </row>
    <row r="4" spans="2:17" ht="12" customHeight="1" thickBot="1" x14ac:dyDescent="0.25"/>
    <row r="5" spans="2:17" ht="75" customHeight="1" thickBot="1" x14ac:dyDescent="0.25">
      <c r="B5" s="297" t="s">
        <v>80</v>
      </c>
      <c r="C5" s="298" t="s">
        <v>214</v>
      </c>
      <c r="D5" s="298" t="s">
        <v>81</v>
      </c>
      <c r="E5" s="298" t="s">
        <v>216</v>
      </c>
      <c r="F5" s="298" t="s">
        <v>242</v>
      </c>
      <c r="G5" s="298" t="s">
        <v>378</v>
      </c>
      <c r="H5" s="299" t="s">
        <v>3</v>
      </c>
      <c r="I5" s="372" t="s">
        <v>364</v>
      </c>
      <c r="J5" s="300" t="s">
        <v>138</v>
      </c>
      <c r="L5" s="834" t="s">
        <v>222</v>
      </c>
      <c r="M5" s="835"/>
    </row>
    <row r="6" spans="2:17" ht="42.75" customHeight="1" x14ac:dyDescent="0.2">
      <c r="B6" s="426">
        <v>1</v>
      </c>
      <c r="C6" s="427" t="s">
        <v>318</v>
      </c>
      <c r="D6" s="428" t="s">
        <v>311</v>
      </c>
      <c r="E6" s="428">
        <v>25</v>
      </c>
      <c r="F6" s="428">
        <v>10</v>
      </c>
      <c r="G6" s="429">
        <f t="shared" ref="G6:G14" si="0">IF(C6="","",E6+F6*11)</f>
        <v>135</v>
      </c>
      <c r="H6" s="430"/>
      <c r="I6" s="431" t="str">
        <f>IF(C6="","",IF(H6="","",G6*H6))</f>
        <v/>
      </c>
      <c r="J6" s="432" t="str">
        <f>IF(C6="","",IF(H6="","",I6/12))</f>
        <v/>
      </c>
      <c r="L6" s="458" t="s">
        <v>115</v>
      </c>
      <c r="M6" s="459">
        <f>'DETALHAMENTO DOS CUSTOS'!I6</f>
        <v>0</v>
      </c>
      <c r="O6" s="483"/>
      <c r="Q6" s="306"/>
    </row>
    <row r="7" spans="2:17" ht="42.75" customHeight="1" thickBot="1" x14ac:dyDescent="0.25">
      <c r="B7" s="433">
        <v>2</v>
      </c>
      <c r="C7" s="434" t="s">
        <v>363</v>
      </c>
      <c r="D7" s="435" t="s">
        <v>311</v>
      </c>
      <c r="E7" s="435">
        <v>10</v>
      </c>
      <c r="F7" s="435">
        <v>4</v>
      </c>
      <c r="G7" s="429">
        <f t="shared" si="0"/>
        <v>54</v>
      </c>
      <c r="H7" s="436"/>
      <c r="I7" s="437" t="str">
        <f>IF(C7="","",IF(H7="","",G7*H7))</f>
        <v/>
      </c>
      <c r="J7" s="432" t="str">
        <f t="shared" ref="J7:J28" si="1">IF(C7="","",IF(H7="","",I7/12))</f>
        <v/>
      </c>
      <c r="L7" s="460" t="s">
        <v>198</v>
      </c>
      <c r="M7" s="461">
        <f>'DETALHAMENTO DOS CUSTOS'!I7</f>
        <v>0</v>
      </c>
      <c r="O7" s="483"/>
      <c r="Q7" s="306"/>
    </row>
    <row r="8" spans="2:17" ht="42.75" customHeight="1" x14ac:dyDescent="0.2">
      <c r="B8" s="426">
        <v>3</v>
      </c>
      <c r="C8" s="434" t="s">
        <v>319</v>
      </c>
      <c r="D8" s="435" t="s">
        <v>311</v>
      </c>
      <c r="E8" s="435">
        <v>5</v>
      </c>
      <c r="F8" s="435">
        <v>5</v>
      </c>
      <c r="G8" s="429">
        <f t="shared" si="0"/>
        <v>60</v>
      </c>
      <c r="H8" s="436"/>
      <c r="I8" s="437" t="str">
        <f>IF(C8="","",IF(H8="","",G8*H8))</f>
        <v/>
      </c>
      <c r="J8" s="432" t="str">
        <f t="shared" si="1"/>
        <v/>
      </c>
      <c r="O8" s="483"/>
      <c r="Q8" s="306"/>
    </row>
    <row r="9" spans="2:17" ht="42.75" customHeight="1" x14ac:dyDescent="0.2">
      <c r="B9" s="433">
        <v>4</v>
      </c>
      <c r="C9" s="434" t="s">
        <v>320</v>
      </c>
      <c r="D9" s="435" t="s">
        <v>311</v>
      </c>
      <c r="E9" s="435">
        <v>5</v>
      </c>
      <c r="F9" s="435">
        <v>5</v>
      </c>
      <c r="G9" s="429">
        <f t="shared" si="0"/>
        <v>60</v>
      </c>
      <c r="H9" s="436"/>
      <c r="I9" s="437" t="str">
        <f t="shared" ref="I9:I19" si="2">IF(C9="","",IF(H9="","",G9*H9))</f>
        <v/>
      </c>
      <c r="J9" s="432" t="str">
        <f t="shared" si="1"/>
        <v/>
      </c>
      <c r="O9" s="483"/>
      <c r="Q9" s="306"/>
    </row>
    <row r="10" spans="2:17" ht="42.75" customHeight="1" x14ac:dyDescent="0.2">
      <c r="B10" s="426">
        <v>5</v>
      </c>
      <c r="C10" s="434" t="s">
        <v>321</v>
      </c>
      <c r="D10" s="435" t="s">
        <v>311</v>
      </c>
      <c r="E10" s="435">
        <v>22</v>
      </c>
      <c r="F10" s="435">
        <v>5</v>
      </c>
      <c r="G10" s="429">
        <f t="shared" si="0"/>
        <v>77</v>
      </c>
      <c r="H10" s="436"/>
      <c r="I10" s="437" t="str">
        <f t="shared" si="2"/>
        <v/>
      </c>
      <c r="J10" s="432" t="str">
        <f t="shared" si="1"/>
        <v/>
      </c>
      <c r="O10" s="483"/>
      <c r="Q10" s="306"/>
    </row>
    <row r="11" spans="2:17" ht="42.75" customHeight="1" x14ac:dyDescent="0.2">
      <c r="B11" s="433">
        <v>6</v>
      </c>
      <c r="C11" s="434" t="s">
        <v>322</v>
      </c>
      <c r="D11" s="435" t="s">
        <v>311</v>
      </c>
      <c r="E11" s="435">
        <v>1</v>
      </c>
      <c r="F11" s="435">
        <v>0</v>
      </c>
      <c r="G11" s="429">
        <f t="shared" si="0"/>
        <v>1</v>
      </c>
      <c r="H11" s="430"/>
      <c r="I11" s="437" t="str">
        <f t="shared" si="2"/>
        <v/>
      </c>
      <c r="J11" s="432" t="str">
        <f t="shared" si="1"/>
        <v/>
      </c>
      <c r="O11" s="483"/>
      <c r="Q11" s="306"/>
    </row>
    <row r="12" spans="2:17" ht="42.75" customHeight="1" x14ac:dyDescent="0.2">
      <c r="B12" s="426">
        <v>7</v>
      </c>
      <c r="C12" s="434" t="s">
        <v>323</v>
      </c>
      <c r="D12" s="435" t="s">
        <v>311</v>
      </c>
      <c r="E12" s="435">
        <v>11</v>
      </c>
      <c r="F12" s="435">
        <v>2</v>
      </c>
      <c r="G12" s="429">
        <f t="shared" si="0"/>
        <v>33</v>
      </c>
      <c r="H12" s="436"/>
      <c r="I12" s="437" t="str">
        <f t="shared" si="2"/>
        <v/>
      </c>
      <c r="J12" s="432" t="str">
        <f t="shared" si="1"/>
        <v/>
      </c>
      <c r="O12" s="483"/>
      <c r="Q12" s="306"/>
    </row>
    <row r="13" spans="2:17" ht="42.75" customHeight="1" x14ac:dyDescent="0.2">
      <c r="B13" s="433">
        <v>8</v>
      </c>
      <c r="C13" s="434" t="s">
        <v>324</v>
      </c>
      <c r="D13" s="435" t="s">
        <v>311</v>
      </c>
      <c r="E13" s="435">
        <v>11</v>
      </c>
      <c r="F13" s="435">
        <v>2</v>
      </c>
      <c r="G13" s="429">
        <f t="shared" si="0"/>
        <v>33</v>
      </c>
      <c r="H13" s="436"/>
      <c r="I13" s="437" t="str">
        <f t="shared" si="2"/>
        <v/>
      </c>
      <c r="J13" s="432" t="str">
        <f t="shared" si="1"/>
        <v/>
      </c>
      <c r="O13" s="483"/>
      <c r="Q13" s="306"/>
    </row>
    <row r="14" spans="2:17" ht="42.75" customHeight="1" x14ac:dyDescent="0.2">
      <c r="B14" s="426">
        <v>9</v>
      </c>
      <c r="C14" s="434" t="s">
        <v>325</v>
      </c>
      <c r="D14" s="435" t="s">
        <v>311</v>
      </c>
      <c r="E14" s="435">
        <v>3</v>
      </c>
      <c r="F14" s="435">
        <v>1</v>
      </c>
      <c r="G14" s="429">
        <f t="shared" si="0"/>
        <v>14</v>
      </c>
      <c r="H14" s="436"/>
      <c r="I14" s="437" t="str">
        <f t="shared" si="2"/>
        <v/>
      </c>
      <c r="J14" s="432" t="str">
        <f t="shared" si="1"/>
        <v/>
      </c>
      <c r="O14" s="483"/>
      <c r="Q14" s="306"/>
    </row>
    <row r="15" spans="2:17" ht="42.75" customHeight="1" x14ac:dyDescent="0.2">
      <c r="B15" s="433">
        <v>10</v>
      </c>
      <c r="C15" s="434" t="s">
        <v>326</v>
      </c>
      <c r="D15" s="435" t="s">
        <v>311</v>
      </c>
      <c r="E15" s="435">
        <v>11</v>
      </c>
      <c r="F15" s="435">
        <v>5</v>
      </c>
      <c r="G15" s="429">
        <f>IF(C15="","",E15+F15*5)</f>
        <v>36</v>
      </c>
      <c r="H15" s="436"/>
      <c r="I15" s="437" t="str">
        <f t="shared" si="2"/>
        <v/>
      </c>
      <c r="J15" s="432" t="str">
        <f t="shared" si="1"/>
        <v/>
      </c>
      <c r="O15" s="483"/>
      <c r="Q15" s="306"/>
    </row>
    <row r="16" spans="2:17" ht="42.75" customHeight="1" x14ac:dyDescent="0.2">
      <c r="B16" s="426">
        <v>11</v>
      </c>
      <c r="C16" s="434" t="s">
        <v>327</v>
      </c>
      <c r="D16" s="435" t="s">
        <v>311</v>
      </c>
      <c r="E16" s="435">
        <v>11</v>
      </c>
      <c r="F16" s="435">
        <v>5</v>
      </c>
      <c r="G16" s="429">
        <f>IF(C16="","",E16+F16*11)</f>
        <v>66</v>
      </c>
      <c r="H16" s="436"/>
      <c r="I16" s="437" t="str">
        <f t="shared" si="2"/>
        <v/>
      </c>
      <c r="J16" s="432" t="str">
        <f t="shared" si="1"/>
        <v/>
      </c>
      <c r="O16" s="483"/>
      <c r="Q16" s="306"/>
    </row>
    <row r="17" spans="2:17" ht="42.75" customHeight="1" x14ac:dyDescent="0.2">
      <c r="B17" s="433">
        <v>12</v>
      </c>
      <c r="C17" s="434" t="s">
        <v>328</v>
      </c>
      <c r="D17" s="435" t="s">
        <v>311</v>
      </c>
      <c r="E17" s="435">
        <v>11</v>
      </c>
      <c r="F17" s="435">
        <v>1</v>
      </c>
      <c r="G17" s="429">
        <f t="shared" ref="G17:G28" si="3">IF(C17="","",E17+F17*11)</f>
        <v>22</v>
      </c>
      <c r="H17" s="436"/>
      <c r="I17" s="437" t="str">
        <f t="shared" si="2"/>
        <v/>
      </c>
      <c r="J17" s="432" t="str">
        <f t="shared" si="1"/>
        <v/>
      </c>
      <c r="O17" s="483"/>
      <c r="Q17" s="306"/>
    </row>
    <row r="18" spans="2:17" ht="42.75" customHeight="1" x14ac:dyDescent="0.2">
      <c r="B18" s="377">
        <v>13</v>
      </c>
      <c r="C18" s="472" t="s">
        <v>329</v>
      </c>
      <c r="D18" s="393" t="s">
        <v>311</v>
      </c>
      <c r="E18" s="393">
        <v>10</v>
      </c>
      <c r="F18" s="393">
        <v>5</v>
      </c>
      <c r="G18" s="379">
        <f t="shared" si="3"/>
        <v>65</v>
      </c>
      <c r="H18" s="436"/>
      <c r="I18" s="301" t="str">
        <f t="shared" si="2"/>
        <v/>
      </c>
      <c r="J18" s="380" t="str">
        <f t="shared" si="1"/>
        <v/>
      </c>
      <c r="O18" s="483"/>
      <c r="Q18" s="306"/>
    </row>
    <row r="19" spans="2:17" ht="42.75" customHeight="1" x14ac:dyDescent="0.2">
      <c r="B19" s="378">
        <v>14</v>
      </c>
      <c r="C19" s="472" t="s">
        <v>330</v>
      </c>
      <c r="D19" s="393" t="s">
        <v>311</v>
      </c>
      <c r="E19" s="393">
        <v>10</v>
      </c>
      <c r="F19" s="393">
        <v>5</v>
      </c>
      <c r="G19" s="379">
        <f t="shared" si="3"/>
        <v>65</v>
      </c>
      <c r="H19" s="436"/>
      <c r="I19" s="301" t="str">
        <f t="shared" si="2"/>
        <v/>
      </c>
      <c r="J19" s="380" t="str">
        <f t="shared" si="1"/>
        <v/>
      </c>
      <c r="O19" s="483"/>
      <c r="Q19" s="306"/>
    </row>
    <row r="20" spans="2:17" ht="42.75" customHeight="1" x14ac:dyDescent="0.2">
      <c r="B20" s="426">
        <v>15</v>
      </c>
      <c r="C20" s="434" t="s">
        <v>337</v>
      </c>
      <c r="D20" s="435" t="s">
        <v>311</v>
      </c>
      <c r="E20" s="435">
        <v>11</v>
      </c>
      <c r="F20" s="435">
        <v>3</v>
      </c>
      <c r="G20" s="429">
        <f t="shared" si="3"/>
        <v>44</v>
      </c>
      <c r="H20" s="438"/>
      <c r="I20" s="437" t="str">
        <f t="shared" ref="I20:I28" si="4">IF(C20="","",IF(H20="","",G20*H20))</f>
        <v/>
      </c>
      <c r="J20" s="432" t="str">
        <f t="shared" si="1"/>
        <v/>
      </c>
      <c r="O20" s="483"/>
      <c r="Q20" s="306"/>
    </row>
    <row r="21" spans="2:17" ht="42.75" customHeight="1" x14ac:dyDescent="0.2">
      <c r="B21" s="433">
        <v>16</v>
      </c>
      <c r="C21" s="434" t="s">
        <v>331</v>
      </c>
      <c r="D21" s="435" t="s">
        <v>311</v>
      </c>
      <c r="E21" s="435">
        <v>11</v>
      </c>
      <c r="F21" s="435">
        <v>3</v>
      </c>
      <c r="G21" s="429">
        <f t="shared" si="3"/>
        <v>44</v>
      </c>
      <c r="H21" s="438"/>
      <c r="I21" s="437" t="str">
        <f t="shared" si="4"/>
        <v/>
      </c>
      <c r="J21" s="432" t="str">
        <f t="shared" si="1"/>
        <v/>
      </c>
      <c r="O21" s="483"/>
      <c r="Q21" s="306"/>
    </row>
    <row r="22" spans="2:17" ht="42.75" customHeight="1" x14ac:dyDescent="0.2">
      <c r="B22" s="426">
        <v>17</v>
      </c>
      <c r="C22" s="434" t="s">
        <v>332</v>
      </c>
      <c r="D22" s="435" t="s">
        <v>311</v>
      </c>
      <c r="E22" s="435">
        <v>8</v>
      </c>
      <c r="F22" s="435">
        <v>3</v>
      </c>
      <c r="G22" s="429">
        <f t="shared" si="3"/>
        <v>41</v>
      </c>
      <c r="H22" s="438"/>
      <c r="I22" s="437" t="str">
        <f t="shared" si="4"/>
        <v/>
      </c>
      <c r="J22" s="432" t="str">
        <f t="shared" si="1"/>
        <v/>
      </c>
      <c r="O22" s="483"/>
      <c r="Q22" s="306"/>
    </row>
    <row r="23" spans="2:17" ht="42.75" customHeight="1" x14ac:dyDescent="0.2">
      <c r="B23" s="433">
        <v>18</v>
      </c>
      <c r="C23" s="434" t="s">
        <v>333</v>
      </c>
      <c r="D23" s="435" t="s">
        <v>311</v>
      </c>
      <c r="E23" s="435">
        <v>10</v>
      </c>
      <c r="F23" s="435">
        <v>3</v>
      </c>
      <c r="G23" s="429">
        <f t="shared" si="3"/>
        <v>43</v>
      </c>
      <c r="H23" s="438"/>
      <c r="I23" s="437" t="str">
        <f t="shared" si="4"/>
        <v/>
      </c>
      <c r="J23" s="432" t="str">
        <f t="shared" si="1"/>
        <v/>
      </c>
      <c r="O23" s="483"/>
      <c r="Q23" s="306"/>
    </row>
    <row r="24" spans="2:17" ht="42.75" customHeight="1" x14ac:dyDescent="0.2">
      <c r="B24" s="426">
        <v>19</v>
      </c>
      <c r="C24" s="472" t="s">
        <v>334</v>
      </c>
      <c r="D24" s="393" t="s">
        <v>311</v>
      </c>
      <c r="E24" s="393">
        <v>3</v>
      </c>
      <c r="F24" s="393">
        <v>1</v>
      </c>
      <c r="G24" s="379">
        <f t="shared" si="3"/>
        <v>14</v>
      </c>
      <c r="H24" s="438"/>
      <c r="I24" s="437" t="str">
        <f t="shared" si="4"/>
        <v/>
      </c>
      <c r="J24" s="432" t="str">
        <f t="shared" si="1"/>
        <v/>
      </c>
      <c r="O24" s="483"/>
      <c r="Q24" s="306"/>
    </row>
    <row r="25" spans="2:17" ht="42.75" customHeight="1" x14ac:dyDescent="0.2">
      <c r="B25" s="378">
        <v>20</v>
      </c>
      <c r="C25" s="472" t="s">
        <v>335</v>
      </c>
      <c r="D25" s="393" t="s">
        <v>311</v>
      </c>
      <c r="E25" s="393">
        <v>3</v>
      </c>
      <c r="F25" s="393">
        <v>1</v>
      </c>
      <c r="G25" s="379">
        <f t="shared" si="3"/>
        <v>14</v>
      </c>
      <c r="H25" s="438"/>
      <c r="I25" s="437" t="str">
        <f t="shared" si="4"/>
        <v/>
      </c>
      <c r="J25" s="432" t="str">
        <f t="shared" si="1"/>
        <v/>
      </c>
      <c r="O25" s="483"/>
      <c r="Q25" s="306"/>
    </row>
    <row r="26" spans="2:17" ht="42.75" customHeight="1" x14ac:dyDescent="0.2">
      <c r="B26" s="377">
        <v>21</v>
      </c>
      <c r="C26" s="472" t="s">
        <v>336</v>
      </c>
      <c r="D26" s="393" t="s">
        <v>311</v>
      </c>
      <c r="E26" s="393">
        <v>6</v>
      </c>
      <c r="F26" s="393">
        <v>2</v>
      </c>
      <c r="G26" s="379">
        <f t="shared" si="3"/>
        <v>28</v>
      </c>
      <c r="H26" s="438"/>
      <c r="I26" s="437" t="str">
        <f t="shared" si="4"/>
        <v/>
      </c>
      <c r="J26" s="432" t="str">
        <f t="shared" si="1"/>
        <v/>
      </c>
      <c r="O26" s="483"/>
      <c r="Q26" s="306"/>
    </row>
    <row r="27" spans="2:17" ht="42.75" customHeight="1" x14ac:dyDescent="0.2">
      <c r="B27" s="381"/>
      <c r="C27" s="308"/>
      <c r="D27" s="309"/>
      <c r="E27" s="376"/>
      <c r="F27" s="376"/>
      <c r="G27" s="394" t="str">
        <f t="shared" si="3"/>
        <v/>
      </c>
      <c r="H27" s="326"/>
      <c r="I27" s="437" t="str">
        <f t="shared" si="4"/>
        <v/>
      </c>
      <c r="J27" s="432" t="str">
        <f t="shared" si="1"/>
        <v/>
      </c>
    </row>
    <row r="28" spans="2:17" ht="42.75" customHeight="1" thickBot="1" x14ac:dyDescent="0.25">
      <c r="B28" s="381"/>
      <c r="C28" s="303"/>
      <c r="D28" s="304"/>
      <c r="E28" s="289"/>
      <c r="F28" s="289"/>
      <c r="G28" s="394" t="str">
        <f t="shared" si="3"/>
        <v/>
      </c>
      <c r="H28" s="326"/>
      <c r="I28" s="437" t="str">
        <f t="shared" si="4"/>
        <v/>
      </c>
      <c r="J28" s="432" t="str">
        <f t="shared" si="1"/>
        <v/>
      </c>
    </row>
    <row r="29" spans="2:17" ht="42.75" customHeight="1" thickTop="1" thickBot="1" x14ac:dyDescent="0.25">
      <c r="B29" s="828" t="s">
        <v>217</v>
      </c>
      <c r="C29" s="829"/>
      <c r="D29" s="829"/>
      <c r="E29" s="829"/>
      <c r="F29" s="829"/>
      <c r="G29" s="829"/>
      <c r="H29" s="829"/>
      <c r="I29" s="829"/>
      <c r="J29" s="305">
        <f>SUM(J6:J28)</f>
        <v>0</v>
      </c>
    </row>
    <row r="31" spans="2:17" x14ac:dyDescent="0.2">
      <c r="G31" s="306"/>
    </row>
    <row r="134" spans="1:1" x14ac:dyDescent="0.2">
      <c r="A134" s="281"/>
    </row>
  </sheetData>
  <mergeCells count="4">
    <mergeCell ref="B29:I29"/>
    <mergeCell ref="B2:J2"/>
    <mergeCell ref="L5:M5"/>
    <mergeCell ref="B3:J3"/>
  </mergeCells>
  <printOptions horizontalCentered="1"/>
  <pageMargins left="0.19685039370078741" right="0.19685039370078741" top="0.39370078740157483" bottom="0.39370078740157483" header="0.51181102362204722" footer="0.51181102362204722"/>
  <pageSetup paperSize="9" scale="51" fitToHeight="0" orientation="portrait" r:id="rId1"/>
  <headerFooter alignWithMargins="0"/>
  <ignoredErrors>
    <ignoredError sqref="G1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715F3-44EA-4A09-A607-D26896D73217}">
  <sheetPr>
    <pageSetUpPr fitToPage="1"/>
  </sheetPr>
  <dimension ref="A1:R107"/>
  <sheetViews>
    <sheetView showGridLines="0" zoomScale="80" zoomScaleNormal="80" workbookViewId="0">
      <pane ySplit="6" topLeftCell="A7" activePane="bottomLeft" state="frozen"/>
      <selection activeCell="D17" sqref="D17"/>
      <selection pane="bottomLeft" activeCell="R10" sqref="R10"/>
    </sheetView>
  </sheetViews>
  <sheetFormatPr defaultColWidth="9.140625" defaultRowHeight="15" x14ac:dyDescent="0.2"/>
  <cols>
    <col min="1" max="1" width="1.7109375" style="5" customWidth="1"/>
    <col min="2" max="2" width="8.85546875" style="5" customWidth="1"/>
    <col min="3" max="3" width="37.140625" style="5" customWidth="1"/>
    <col min="4" max="4" width="10.5703125" style="5" bestFit="1" customWidth="1"/>
    <col min="5" max="5" width="15.28515625" style="5" bestFit="1" customWidth="1"/>
    <col min="6" max="7" width="15.7109375" style="5" customWidth="1"/>
    <col min="8" max="8" width="7.7109375" style="5" customWidth="1"/>
    <col min="9" max="10" width="15.7109375" style="5" customWidth="1"/>
    <col min="11" max="11" width="9.28515625" style="5" bestFit="1" customWidth="1"/>
    <col min="12" max="12" width="8.7109375" style="5" customWidth="1"/>
    <col min="13" max="13" width="13.42578125" style="5" customWidth="1"/>
    <col min="14" max="14" width="0.85546875" style="5" customWidth="1"/>
    <col min="15" max="15" width="10.85546875" style="5" customWidth="1"/>
    <col min="16" max="16" width="15.85546875" style="5" customWidth="1"/>
    <col min="17" max="17" width="2.85546875" style="5" customWidth="1"/>
    <col min="18" max="18" width="20.85546875" style="5" bestFit="1" customWidth="1"/>
    <col min="19" max="19" width="12.5703125" style="5" bestFit="1" customWidth="1"/>
    <col min="20" max="16384" width="9.140625" style="5"/>
  </cols>
  <sheetData>
    <row r="1" spans="2:18" ht="12" customHeight="1" thickBot="1" x14ac:dyDescent="0.25"/>
    <row r="2" spans="2:18" ht="30" customHeight="1" x14ac:dyDescent="0.2">
      <c r="B2" s="825" t="s">
        <v>231</v>
      </c>
      <c r="C2" s="826"/>
      <c r="D2" s="826"/>
      <c r="E2" s="826"/>
      <c r="F2" s="826"/>
      <c r="G2" s="826"/>
      <c r="H2" s="826"/>
      <c r="I2" s="826"/>
      <c r="J2" s="826"/>
      <c r="K2" s="826"/>
      <c r="L2" s="826"/>
      <c r="M2" s="827"/>
      <c r="O2" s="841"/>
    </row>
    <row r="3" spans="2:18" ht="30" customHeight="1" thickBot="1" x14ac:dyDescent="0.25">
      <c r="B3" s="831" t="s">
        <v>223</v>
      </c>
      <c r="C3" s="832"/>
      <c r="D3" s="832"/>
      <c r="E3" s="832"/>
      <c r="F3" s="832"/>
      <c r="G3" s="832"/>
      <c r="H3" s="832"/>
      <c r="I3" s="832"/>
      <c r="J3" s="832"/>
      <c r="K3" s="832"/>
      <c r="L3" s="832"/>
      <c r="M3" s="833"/>
      <c r="O3" s="841"/>
    </row>
    <row r="4" spans="2:18" ht="12" customHeight="1" thickBot="1" x14ac:dyDescent="0.25">
      <c r="O4" s="841"/>
    </row>
    <row r="5" spans="2:18" s="170" customFormat="1" ht="46.5" customHeight="1" x14ac:dyDescent="0.2">
      <c r="B5" s="844" t="s">
        <v>80</v>
      </c>
      <c r="C5" s="846" t="s">
        <v>122</v>
      </c>
      <c r="D5" s="846" t="s">
        <v>81</v>
      </c>
      <c r="E5" s="861" t="s">
        <v>381</v>
      </c>
      <c r="F5" s="853" t="s">
        <v>3</v>
      </c>
      <c r="G5" s="855" t="s">
        <v>215</v>
      </c>
      <c r="H5" s="857" t="s">
        <v>382</v>
      </c>
      <c r="I5" s="863"/>
      <c r="J5" s="855" t="s">
        <v>383</v>
      </c>
      <c r="K5" s="857" t="s">
        <v>384</v>
      </c>
      <c r="L5" s="858"/>
      <c r="M5" s="842" t="s">
        <v>138</v>
      </c>
      <c r="O5" s="837" t="s">
        <v>222</v>
      </c>
      <c r="P5" s="838"/>
      <c r="Q5" s="5"/>
    </row>
    <row r="6" spans="2:18" s="170" customFormat="1" ht="15" customHeight="1" thickBot="1" x14ac:dyDescent="0.25">
      <c r="B6" s="845"/>
      <c r="C6" s="847"/>
      <c r="D6" s="847"/>
      <c r="E6" s="862"/>
      <c r="F6" s="854"/>
      <c r="G6" s="856"/>
      <c r="H6" s="439" t="s">
        <v>2</v>
      </c>
      <c r="I6" s="440" t="s">
        <v>0</v>
      </c>
      <c r="J6" s="856"/>
      <c r="K6" s="859"/>
      <c r="L6" s="860"/>
      <c r="M6" s="843"/>
      <c r="O6" s="839"/>
      <c r="P6" s="840"/>
      <c r="Q6" s="5"/>
    </row>
    <row r="7" spans="2:18" ht="42" customHeight="1" x14ac:dyDescent="0.2">
      <c r="B7" s="426">
        <v>1</v>
      </c>
      <c r="C7" s="427" t="s">
        <v>338</v>
      </c>
      <c r="D7" s="428" t="s">
        <v>311</v>
      </c>
      <c r="E7" s="428">
        <v>2</v>
      </c>
      <c r="F7" s="441"/>
      <c r="G7" s="432">
        <f t="shared" ref="G7:G13" si="0">SUM(E7*F7)</f>
        <v>0</v>
      </c>
      <c r="H7" s="442"/>
      <c r="I7" s="443">
        <f>G7*H7</f>
        <v>0</v>
      </c>
      <c r="J7" s="432">
        <f t="shared" ref="J7:J14" si="1">G7-I7</f>
        <v>0</v>
      </c>
      <c r="K7" s="444">
        <v>60</v>
      </c>
      <c r="L7" s="445" t="str">
        <f t="shared" ref="L7:L14" si="2">IF(C7="","","MESES")</f>
        <v>MESES</v>
      </c>
      <c r="M7" s="380">
        <f>IF(K7="","",J7/K7)</f>
        <v>0</v>
      </c>
      <c r="O7" s="458" t="s">
        <v>115</v>
      </c>
      <c r="P7" s="459">
        <f>'DETALHAMENTO DOS CUSTOS'!I6</f>
        <v>0</v>
      </c>
      <c r="R7" s="484"/>
    </row>
    <row r="8" spans="2:18" ht="42" customHeight="1" thickBot="1" x14ac:dyDescent="0.25">
      <c r="B8" s="433">
        <v>2</v>
      </c>
      <c r="C8" s="434" t="s">
        <v>339</v>
      </c>
      <c r="D8" s="435" t="s">
        <v>311</v>
      </c>
      <c r="E8" s="435">
        <v>5</v>
      </c>
      <c r="F8" s="446"/>
      <c r="G8" s="447">
        <f t="shared" si="0"/>
        <v>0</v>
      </c>
      <c r="H8" s="448"/>
      <c r="I8" s="449">
        <f t="shared" ref="I8:I14" si="3">G8*H8</f>
        <v>0</v>
      </c>
      <c r="J8" s="447">
        <f t="shared" si="1"/>
        <v>0</v>
      </c>
      <c r="K8" s="450">
        <v>60</v>
      </c>
      <c r="L8" s="451" t="str">
        <f t="shared" si="2"/>
        <v>MESES</v>
      </c>
      <c r="M8" s="288">
        <f t="shared" ref="M8:M14" si="4">IF(K8="","",J8/K8)</f>
        <v>0</v>
      </c>
      <c r="O8" s="460" t="s">
        <v>198</v>
      </c>
      <c r="P8" s="461">
        <f>'DETALHAMENTO DOS CUSTOS'!I7</f>
        <v>0</v>
      </c>
      <c r="R8" s="484"/>
    </row>
    <row r="9" spans="2:18" ht="42" customHeight="1" x14ac:dyDescent="0.2">
      <c r="B9" s="433">
        <v>3</v>
      </c>
      <c r="C9" s="434" t="s">
        <v>340</v>
      </c>
      <c r="D9" s="435" t="s">
        <v>311</v>
      </c>
      <c r="E9" s="435">
        <v>6</v>
      </c>
      <c r="F9" s="446"/>
      <c r="G9" s="447">
        <f t="shared" si="0"/>
        <v>0</v>
      </c>
      <c r="H9" s="448"/>
      <c r="I9" s="449">
        <f t="shared" si="3"/>
        <v>0</v>
      </c>
      <c r="J9" s="447">
        <f t="shared" si="1"/>
        <v>0</v>
      </c>
      <c r="K9" s="450">
        <v>60</v>
      </c>
      <c r="L9" s="451" t="str">
        <f t="shared" si="2"/>
        <v>MESES</v>
      </c>
      <c r="M9" s="288">
        <f t="shared" si="4"/>
        <v>0</v>
      </c>
      <c r="R9" s="484"/>
    </row>
    <row r="10" spans="2:18" ht="42" customHeight="1" x14ac:dyDescent="0.2">
      <c r="B10" s="433">
        <v>4</v>
      </c>
      <c r="C10" s="434" t="s">
        <v>341</v>
      </c>
      <c r="D10" s="435" t="s">
        <v>311</v>
      </c>
      <c r="E10" s="435">
        <v>8</v>
      </c>
      <c r="F10" s="446"/>
      <c r="G10" s="447">
        <f t="shared" si="0"/>
        <v>0</v>
      </c>
      <c r="H10" s="448"/>
      <c r="I10" s="449">
        <f t="shared" si="3"/>
        <v>0</v>
      </c>
      <c r="J10" s="447">
        <f t="shared" si="1"/>
        <v>0</v>
      </c>
      <c r="K10" s="450">
        <v>60</v>
      </c>
      <c r="L10" s="451" t="str">
        <f t="shared" si="2"/>
        <v>MESES</v>
      </c>
      <c r="M10" s="288">
        <f t="shared" si="4"/>
        <v>0</v>
      </c>
      <c r="R10" s="484"/>
    </row>
    <row r="11" spans="2:18" ht="42" customHeight="1" x14ac:dyDescent="0.2">
      <c r="B11" s="433">
        <v>5</v>
      </c>
      <c r="C11" s="434" t="s">
        <v>342</v>
      </c>
      <c r="D11" s="435" t="s">
        <v>311</v>
      </c>
      <c r="E11" s="435">
        <v>1</v>
      </c>
      <c r="F11" s="446"/>
      <c r="G11" s="447">
        <f t="shared" si="0"/>
        <v>0</v>
      </c>
      <c r="H11" s="448"/>
      <c r="I11" s="449">
        <f t="shared" si="3"/>
        <v>0</v>
      </c>
      <c r="J11" s="447">
        <f t="shared" si="1"/>
        <v>0</v>
      </c>
      <c r="K11" s="450">
        <v>60</v>
      </c>
      <c r="L11" s="451" t="str">
        <f t="shared" si="2"/>
        <v>MESES</v>
      </c>
      <c r="M11" s="288">
        <f t="shared" si="4"/>
        <v>0</v>
      </c>
      <c r="R11" s="484"/>
    </row>
    <row r="12" spans="2:18" ht="42" customHeight="1" x14ac:dyDescent="0.2">
      <c r="B12" s="433">
        <v>6</v>
      </c>
      <c r="C12" s="434" t="s">
        <v>343</v>
      </c>
      <c r="D12" s="435" t="s">
        <v>311</v>
      </c>
      <c r="E12" s="435">
        <v>1</v>
      </c>
      <c r="F12" s="446"/>
      <c r="G12" s="447">
        <f>SUM(E12*F12)</f>
        <v>0</v>
      </c>
      <c r="H12" s="448"/>
      <c r="I12" s="449">
        <f>G12*H12</f>
        <v>0</v>
      </c>
      <c r="J12" s="447">
        <f t="shared" si="1"/>
        <v>0</v>
      </c>
      <c r="K12" s="450">
        <v>60</v>
      </c>
      <c r="L12" s="451" t="str">
        <f t="shared" si="2"/>
        <v>MESES</v>
      </c>
      <c r="M12" s="288">
        <f>IF(K12="","",J12/K12)</f>
        <v>0</v>
      </c>
      <c r="R12" s="484"/>
    </row>
    <row r="13" spans="2:18" ht="42" customHeight="1" x14ac:dyDescent="0.2">
      <c r="B13" s="433">
        <v>7</v>
      </c>
      <c r="C13" s="434" t="s">
        <v>344</v>
      </c>
      <c r="D13" s="435" t="s">
        <v>311</v>
      </c>
      <c r="E13" s="435">
        <v>2</v>
      </c>
      <c r="F13" s="446"/>
      <c r="G13" s="447">
        <f t="shared" si="0"/>
        <v>0</v>
      </c>
      <c r="H13" s="448"/>
      <c r="I13" s="449">
        <f t="shared" si="3"/>
        <v>0</v>
      </c>
      <c r="J13" s="447">
        <f t="shared" si="1"/>
        <v>0</v>
      </c>
      <c r="K13" s="450">
        <v>60</v>
      </c>
      <c r="L13" s="451" t="str">
        <f t="shared" si="2"/>
        <v>MESES</v>
      </c>
      <c r="M13" s="288">
        <f t="shared" si="4"/>
        <v>0</v>
      </c>
      <c r="R13" s="484"/>
    </row>
    <row r="14" spans="2:18" ht="42" customHeight="1" x14ac:dyDescent="0.2">
      <c r="B14" s="433">
        <v>8</v>
      </c>
      <c r="C14" s="434" t="s">
        <v>345</v>
      </c>
      <c r="D14" s="435" t="s">
        <v>311</v>
      </c>
      <c r="E14" s="435">
        <v>1</v>
      </c>
      <c r="F14" s="446"/>
      <c r="G14" s="447">
        <f>SUM(E14*F14)</f>
        <v>0</v>
      </c>
      <c r="H14" s="448"/>
      <c r="I14" s="449">
        <f t="shared" si="3"/>
        <v>0</v>
      </c>
      <c r="J14" s="447">
        <f t="shared" si="1"/>
        <v>0</v>
      </c>
      <c r="K14" s="450">
        <v>60</v>
      </c>
      <c r="L14" s="451" t="str">
        <f t="shared" si="2"/>
        <v>MESES</v>
      </c>
      <c r="M14" s="288">
        <f t="shared" si="4"/>
        <v>0</v>
      </c>
      <c r="R14" s="484"/>
    </row>
    <row r="15" spans="2:18" ht="42" customHeight="1" x14ac:dyDescent="0.2">
      <c r="B15" s="378">
        <v>9</v>
      </c>
      <c r="C15" s="289"/>
      <c r="D15" s="289"/>
      <c r="E15" s="289"/>
      <c r="F15" s="293"/>
      <c r="G15" s="288">
        <f>SUM(E15*F15)</f>
        <v>0</v>
      </c>
      <c r="H15" s="290"/>
      <c r="I15" s="291">
        <f>G15*H15</f>
        <v>0</v>
      </c>
      <c r="J15" s="288">
        <f>G15-I15</f>
        <v>0</v>
      </c>
      <c r="K15" s="287"/>
      <c r="L15" s="292" t="str">
        <f>IF(C15="","","MESES")</f>
        <v/>
      </c>
      <c r="M15" s="288" t="str">
        <f>IF(K15="","",J15/K15)</f>
        <v/>
      </c>
    </row>
    <row r="16" spans="2:18" ht="42" customHeight="1" thickBot="1" x14ac:dyDescent="0.25">
      <c r="B16" s="378">
        <v>10</v>
      </c>
      <c r="C16" s="289"/>
      <c r="D16" s="289"/>
      <c r="E16" s="289"/>
      <c r="F16" s="293"/>
      <c r="G16" s="288">
        <f>SUM(E16*F16)</f>
        <v>0</v>
      </c>
      <c r="H16" s="290"/>
      <c r="I16" s="291">
        <f>G16*H16</f>
        <v>0</v>
      </c>
      <c r="J16" s="288">
        <f>G16-I16</f>
        <v>0</v>
      </c>
      <c r="K16" s="287"/>
      <c r="L16" s="292" t="str">
        <f>IF(C16="","","MESES")</f>
        <v/>
      </c>
      <c r="M16" s="288" t="str">
        <f>IF(K16="","",J16/K16)</f>
        <v/>
      </c>
    </row>
    <row r="17" spans="2:17" s="281" customFormat="1" ht="42" customHeight="1" thickTop="1" thickBot="1" x14ac:dyDescent="0.25">
      <c r="B17" s="848" t="s">
        <v>66</v>
      </c>
      <c r="C17" s="849"/>
      <c r="D17" s="849"/>
      <c r="E17" s="849"/>
      <c r="F17" s="850"/>
      <c r="G17" s="294">
        <f>SUM(G7:G16)</f>
        <v>0</v>
      </c>
      <c r="H17" s="295"/>
      <c r="I17" s="296">
        <f>SUM(I7:I16)</f>
        <v>0</v>
      </c>
      <c r="J17" s="294">
        <f>G17-I17</f>
        <v>0</v>
      </c>
      <c r="K17" s="851"/>
      <c r="L17" s="852"/>
      <c r="M17" s="294">
        <f>SUM(M7:M16)</f>
        <v>0</v>
      </c>
      <c r="O17" s="5"/>
      <c r="P17" s="5"/>
      <c r="Q17" s="5"/>
    </row>
    <row r="18" spans="2:17" ht="30" customHeight="1" x14ac:dyDescent="0.2">
      <c r="B18" s="836" t="s">
        <v>230</v>
      </c>
      <c r="C18" s="836"/>
      <c r="D18" s="836"/>
      <c r="E18" s="836"/>
      <c r="F18" s="836"/>
      <c r="G18" s="836"/>
      <c r="H18" s="836"/>
      <c r="I18" s="836"/>
      <c r="J18" s="836"/>
      <c r="K18" s="836"/>
      <c r="L18" s="836"/>
      <c r="M18" s="836"/>
    </row>
    <row r="19" spans="2:17" ht="30" customHeight="1" x14ac:dyDescent="0.2">
      <c r="B19" s="836" t="s">
        <v>139</v>
      </c>
      <c r="C19" s="836"/>
      <c r="D19" s="836"/>
      <c r="E19" s="836"/>
      <c r="F19" s="836"/>
      <c r="G19" s="836"/>
      <c r="H19" s="836"/>
      <c r="I19" s="836"/>
      <c r="J19" s="836"/>
      <c r="K19" s="836"/>
      <c r="L19" s="836"/>
      <c r="M19" s="836"/>
    </row>
    <row r="20" spans="2:17" ht="15" customHeight="1" x14ac:dyDescent="0.2">
      <c r="B20" s="836" t="s">
        <v>221</v>
      </c>
      <c r="C20" s="836"/>
      <c r="D20" s="836"/>
      <c r="E20" s="836"/>
      <c r="F20" s="836"/>
      <c r="G20" s="836"/>
      <c r="H20" s="836"/>
      <c r="I20" s="836"/>
      <c r="J20" s="836"/>
      <c r="K20" s="836"/>
      <c r="L20" s="836"/>
      <c r="M20" s="836"/>
    </row>
    <row r="21" spans="2:17" ht="15" customHeight="1" x14ac:dyDescent="0.2">
      <c r="B21" s="836" t="s">
        <v>141</v>
      </c>
      <c r="C21" s="836"/>
      <c r="D21" s="836"/>
      <c r="E21" s="836"/>
      <c r="F21" s="836"/>
      <c r="G21" s="836"/>
      <c r="H21" s="836"/>
      <c r="I21" s="836"/>
      <c r="J21" s="836"/>
      <c r="K21" s="836"/>
      <c r="L21" s="836"/>
      <c r="M21" s="836"/>
    </row>
    <row r="107" spans="1:1" x14ac:dyDescent="0.2">
      <c r="A107" s="281"/>
    </row>
  </sheetData>
  <mergeCells count="20">
    <mergeCell ref="B21:M21"/>
    <mergeCell ref="B17:F17"/>
    <mergeCell ref="K17:L17"/>
    <mergeCell ref="B18:M18"/>
    <mergeCell ref="F5:F6"/>
    <mergeCell ref="G5:G6"/>
    <mergeCell ref="K5:L6"/>
    <mergeCell ref="E5:E6"/>
    <mergeCell ref="J5:J6"/>
    <mergeCell ref="H5:I5"/>
    <mergeCell ref="B3:M3"/>
    <mergeCell ref="B19:M19"/>
    <mergeCell ref="B20:M20"/>
    <mergeCell ref="O5:P6"/>
    <mergeCell ref="O2:O4"/>
    <mergeCell ref="B2:M2"/>
    <mergeCell ref="M5:M6"/>
    <mergeCell ref="B5:B6"/>
    <mergeCell ref="C5:C6"/>
    <mergeCell ref="D5:D6"/>
  </mergeCells>
  <printOptions horizontalCentered="1"/>
  <pageMargins left="0.19685039370078741" right="0.19685039370078741" top="0.39370078740157483" bottom="0.39370078740157483" header="0.51181102362204722" footer="0.51181102362204722"/>
  <pageSetup paperSize="9" scale="5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7A292-5202-4C3B-83DA-954DECEA370D}">
  <dimension ref="A1:Q96"/>
  <sheetViews>
    <sheetView showGridLines="0" zoomScale="80" zoomScaleNormal="80" workbookViewId="0">
      <pane ySplit="6" topLeftCell="A7" activePane="bottomLeft" state="frozen"/>
      <selection activeCell="D17" sqref="D17"/>
      <selection pane="bottomLeft" activeCell="O14" sqref="O14"/>
    </sheetView>
  </sheetViews>
  <sheetFormatPr defaultColWidth="9.140625" defaultRowHeight="15" x14ac:dyDescent="0.2"/>
  <cols>
    <col min="1" max="1" width="1.85546875" style="5" customWidth="1"/>
    <col min="2" max="2" width="8.7109375" style="5" customWidth="1"/>
    <col min="3" max="3" width="38.7109375" style="5" customWidth="1"/>
    <col min="4" max="4" width="11.42578125" style="5" customWidth="1"/>
    <col min="5" max="5" width="11.7109375" style="5" customWidth="1"/>
    <col min="6" max="13" width="13.140625" style="5" customWidth="1"/>
    <col min="14" max="14" width="1.42578125" style="5" customWidth="1"/>
    <col min="15" max="15" width="11" style="5" customWidth="1"/>
    <col min="16" max="16" width="15.85546875" style="5" customWidth="1"/>
    <col min="17" max="16384" width="9.140625" style="5"/>
  </cols>
  <sheetData>
    <row r="1" spans="1:17" ht="12" customHeight="1" thickBot="1" x14ac:dyDescent="0.25">
      <c r="A1" s="5" t="s">
        <v>61</v>
      </c>
    </row>
    <row r="2" spans="1:17" ht="30" customHeight="1" x14ac:dyDescent="0.2">
      <c r="B2" s="867" t="s">
        <v>377</v>
      </c>
      <c r="C2" s="868"/>
      <c r="D2" s="868"/>
      <c r="E2" s="868"/>
      <c r="F2" s="868"/>
      <c r="G2" s="868"/>
      <c r="H2" s="868"/>
      <c r="I2" s="868"/>
      <c r="J2" s="868"/>
      <c r="K2" s="868"/>
      <c r="L2" s="868"/>
      <c r="M2" s="869"/>
    </row>
    <row r="3" spans="1:17" ht="30" customHeight="1" thickBot="1" x14ac:dyDescent="0.25">
      <c r="B3" s="878" t="s">
        <v>223</v>
      </c>
      <c r="C3" s="879"/>
      <c r="D3" s="879"/>
      <c r="E3" s="879"/>
      <c r="F3" s="879"/>
      <c r="G3" s="879"/>
      <c r="H3" s="879"/>
      <c r="I3" s="879"/>
      <c r="J3" s="879"/>
      <c r="K3" s="879"/>
      <c r="L3" s="879"/>
      <c r="M3" s="880"/>
    </row>
    <row r="4" spans="1:17" ht="12" customHeight="1" thickBot="1" x14ac:dyDescent="0.25"/>
    <row r="5" spans="1:17" s="170" customFormat="1" ht="30" customHeight="1" thickBot="1" x14ac:dyDescent="0.25">
      <c r="B5" s="870" t="s">
        <v>80</v>
      </c>
      <c r="C5" s="686" t="s">
        <v>122</v>
      </c>
      <c r="D5" s="686" t="s">
        <v>81</v>
      </c>
      <c r="E5" s="875" t="s">
        <v>220</v>
      </c>
      <c r="F5" s="870" t="s">
        <v>365</v>
      </c>
      <c r="G5" s="686"/>
      <c r="H5" s="686"/>
      <c r="I5" s="871"/>
      <c r="J5" s="817" t="s">
        <v>366</v>
      </c>
      <c r="K5" s="686"/>
      <c r="L5" s="686"/>
      <c r="M5" s="871"/>
      <c r="O5" s="834" t="s">
        <v>222</v>
      </c>
      <c r="P5" s="835"/>
      <c r="Q5" s="5"/>
    </row>
    <row r="6" spans="1:17" s="170" customFormat="1" ht="45" customHeight="1" thickBot="1" x14ac:dyDescent="0.25">
      <c r="B6" s="877"/>
      <c r="C6" s="687"/>
      <c r="D6" s="687"/>
      <c r="E6" s="876"/>
      <c r="F6" s="375" t="str">
        <f>'DETALHAMENTO DOS CUSTOS'!F40</f>
        <v>ENCARREGADO</v>
      </c>
      <c r="G6" s="374" t="str">
        <f>CONCATENATE('DETALHAMENTO DOS CUSTOS'!G40,A1,'DETALHAMENTO DOS CUSTOS'!G41)</f>
        <v>FAXINEIRO  ÁREA INTERNA</v>
      </c>
      <c r="H6" s="374" t="str">
        <f>CONCATENATE('DETALHAMENTO DOS CUSTOS'!G40,A1,'DETALHAMENTO DOS CUSTOS'!H41)</f>
        <v>FAXINEIRO  ÁREA EXTERNA</v>
      </c>
      <c r="I6" s="272" t="str">
        <f>'DETALHAMENTO DOS CUSTOS'!I40</f>
        <v>LIMPADOR DE VIDRAÇA</v>
      </c>
      <c r="J6" s="273" t="str">
        <f>F6</f>
        <v>ENCARREGADO</v>
      </c>
      <c r="K6" s="374" t="str">
        <f>G6</f>
        <v>FAXINEIRO  ÁREA INTERNA</v>
      </c>
      <c r="L6" s="374" t="str">
        <f>H6</f>
        <v>FAXINEIRO  ÁREA EXTERNA</v>
      </c>
      <c r="M6" s="272" t="str">
        <f>I6</f>
        <v>LIMPADOR DE VIDRAÇA</v>
      </c>
      <c r="O6" s="458" t="s">
        <v>115</v>
      </c>
      <c r="P6" s="459">
        <f>'DETALHAMENTO DOS CUSTOS'!I6</f>
        <v>0</v>
      </c>
      <c r="Q6" s="5"/>
    </row>
    <row r="7" spans="1:17" ht="42" customHeight="1" thickBot="1" x14ac:dyDescent="0.25">
      <c r="B7" s="377">
        <v>1</v>
      </c>
      <c r="C7" s="396" t="s">
        <v>346</v>
      </c>
      <c r="D7" s="385" t="s">
        <v>311</v>
      </c>
      <c r="E7" s="384"/>
      <c r="F7" s="386">
        <v>1</v>
      </c>
      <c r="G7" s="385">
        <v>5</v>
      </c>
      <c r="H7" s="385">
        <v>5</v>
      </c>
      <c r="I7" s="387">
        <v>5</v>
      </c>
      <c r="J7" s="274">
        <f t="shared" ref="J7:M13" si="0">$E7*F7</f>
        <v>0</v>
      </c>
      <c r="K7" s="275">
        <f t="shared" si="0"/>
        <v>0</v>
      </c>
      <c r="L7" s="275">
        <f t="shared" si="0"/>
        <v>0</v>
      </c>
      <c r="M7" s="276">
        <f t="shared" si="0"/>
        <v>0</v>
      </c>
      <c r="O7" s="460" t="s">
        <v>198</v>
      </c>
      <c r="P7" s="461">
        <f>'DETALHAMENTO DOS CUSTOS'!I7</f>
        <v>0</v>
      </c>
    </row>
    <row r="8" spans="1:17" ht="42" customHeight="1" x14ac:dyDescent="0.2">
      <c r="B8" s="378">
        <v>2</v>
      </c>
      <c r="C8" s="397" t="s">
        <v>347</v>
      </c>
      <c r="D8" s="388" t="s">
        <v>311</v>
      </c>
      <c r="E8" s="383"/>
      <c r="F8" s="389">
        <v>5</v>
      </c>
      <c r="G8" s="388">
        <v>5</v>
      </c>
      <c r="H8" s="388">
        <v>5</v>
      </c>
      <c r="I8" s="390">
        <v>5</v>
      </c>
      <c r="J8" s="277">
        <f t="shared" si="0"/>
        <v>0</v>
      </c>
      <c r="K8" s="278">
        <f t="shared" si="0"/>
        <v>0</v>
      </c>
      <c r="L8" s="278">
        <f t="shared" si="0"/>
        <v>0</v>
      </c>
      <c r="M8" s="279">
        <f t="shared" si="0"/>
        <v>0</v>
      </c>
    </row>
    <row r="9" spans="1:17" ht="42" customHeight="1" x14ac:dyDescent="0.2">
      <c r="B9" s="377">
        <v>3</v>
      </c>
      <c r="C9" s="397" t="s">
        <v>348</v>
      </c>
      <c r="D9" s="388" t="s">
        <v>351</v>
      </c>
      <c r="E9" s="383"/>
      <c r="F9" s="389">
        <v>5</v>
      </c>
      <c r="G9" s="388">
        <v>5</v>
      </c>
      <c r="H9" s="388">
        <v>5</v>
      </c>
      <c r="I9" s="390">
        <v>5</v>
      </c>
      <c r="J9" s="277">
        <f t="shared" si="0"/>
        <v>0</v>
      </c>
      <c r="K9" s="278">
        <f t="shared" si="0"/>
        <v>0</v>
      </c>
      <c r="L9" s="278">
        <f t="shared" si="0"/>
        <v>0</v>
      </c>
      <c r="M9" s="279">
        <f t="shared" si="0"/>
        <v>0</v>
      </c>
    </row>
    <row r="10" spans="1:17" ht="42" customHeight="1" x14ac:dyDescent="0.2">
      <c r="B10" s="378">
        <v>4</v>
      </c>
      <c r="C10" s="397" t="s">
        <v>349</v>
      </c>
      <c r="D10" s="388" t="s">
        <v>351</v>
      </c>
      <c r="E10" s="383"/>
      <c r="F10" s="389">
        <v>2</v>
      </c>
      <c r="G10" s="388">
        <v>2</v>
      </c>
      <c r="H10" s="388">
        <v>2</v>
      </c>
      <c r="I10" s="390">
        <v>2</v>
      </c>
      <c r="J10" s="277">
        <f t="shared" si="0"/>
        <v>0</v>
      </c>
      <c r="K10" s="278">
        <f t="shared" si="0"/>
        <v>0</v>
      </c>
      <c r="L10" s="278">
        <f t="shared" si="0"/>
        <v>0</v>
      </c>
      <c r="M10" s="279">
        <f t="shared" si="0"/>
        <v>0</v>
      </c>
    </row>
    <row r="11" spans="1:17" ht="42" customHeight="1" x14ac:dyDescent="0.2">
      <c r="B11" s="377">
        <v>5</v>
      </c>
      <c r="C11" s="397" t="s">
        <v>350</v>
      </c>
      <c r="D11" s="388" t="s">
        <v>311</v>
      </c>
      <c r="E11" s="383"/>
      <c r="F11" s="389">
        <v>5</v>
      </c>
      <c r="G11" s="388">
        <v>0</v>
      </c>
      <c r="H11" s="388">
        <v>0</v>
      </c>
      <c r="I11" s="390">
        <v>0</v>
      </c>
      <c r="J11" s="277">
        <f t="shared" si="0"/>
        <v>0</v>
      </c>
      <c r="K11" s="278">
        <f t="shared" si="0"/>
        <v>0</v>
      </c>
      <c r="L11" s="278">
        <f t="shared" si="0"/>
        <v>0</v>
      </c>
      <c r="M11" s="279">
        <f t="shared" si="0"/>
        <v>0</v>
      </c>
    </row>
    <row r="12" spans="1:17" ht="42" customHeight="1" x14ac:dyDescent="0.2">
      <c r="B12" s="378">
        <v>6</v>
      </c>
      <c r="C12" s="397" t="s">
        <v>390</v>
      </c>
      <c r="D12" s="388" t="s">
        <v>311</v>
      </c>
      <c r="E12" s="383"/>
      <c r="F12" s="389">
        <v>1</v>
      </c>
      <c r="G12" s="388">
        <v>1</v>
      </c>
      <c r="H12" s="388">
        <v>1</v>
      </c>
      <c r="I12" s="390">
        <v>1</v>
      </c>
      <c r="J12" s="277">
        <f t="shared" si="0"/>
        <v>0</v>
      </c>
      <c r="K12" s="278">
        <f t="shared" si="0"/>
        <v>0</v>
      </c>
      <c r="L12" s="278">
        <f t="shared" si="0"/>
        <v>0</v>
      </c>
      <c r="M12" s="279">
        <f t="shared" si="0"/>
        <v>0</v>
      </c>
    </row>
    <row r="13" spans="1:17" ht="42" customHeight="1" thickBot="1" x14ac:dyDescent="0.25">
      <c r="B13" s="377">
        <v>7</v>
      </c>
      <c r="C13" s="397" t="s">
        <v>352</v>
      </c>
      <c r="D13" s="398" t="s">
        <v>351</v>
      </c>
      <c r="E13" s="383"/>
      <c r="F13" s="280">
        <v>1</v>
      </c>
      <c r="G13" s="319">
        <v>1</v>
      </c>
      <c r="H13" s="319">
        <v>1</v>
      </c>
      <c r="I13" s="320">
        <v>1</v>
      </c>
      <c r="J13" s="277">
        <f t="shared" si="0"/>
        <v>0</v>
      </c>
      <c r="K13" s="278">
        <f t="shared" si="0"/>
        <v>0</v>
      </c>
      <c r="L13" s="278">
        <f t="shared" si="0"/>
        <v>0</v>
      </c>
      <c r="M13" s="279">
        <f t="shared" si="0"/>
        <v>0</v>
      </c>
    </row>
    <row r="14" spans="1:17" s="281" customFormat="1" ht="42" customHeight="1" thickTop="1" thickBot="1" x14ac:dyDescent="0.25">
      <c r="B14" s="872" t="s">
        <v>369</v>
      </c>
      <c r="C14" s="873"/>
      <c r="D14" s="873"/>
      <c r="E14" s="873"/>
      <c r="F14" s="873"/>
      <c r="G14" s="873"/>
      <c r="H14" s="873"/>
      <c r="I14" s="874"/>
      <c r="J14" s="283">
        <f>SUM(J7:J13)</f>
        <v>0</v>
      </c>
      <c r="K14" s="284">
        <f>SUM(K7:K13)</f>
        <v>0</v>
      </c>
      <c r="L14" s="284">
        <f>SUM(L7:L13)</f>
        <v>0</v>
      </c>
      <c r="M14" s="285">
        <f>SUM(M7:M13)</f>
        <v>0</v>
      </c>
      <c r="Q14" s="5"/>
    </row>
    <row r="15" spans="1:17" s="281" customFormat="1" ht="42" customHeight="1" thickBot="1" x14ac:dyDescent="0.25">
      <c r="B15" s="864" t="s">
        <v>218</v>
      </c>
      <c r="C15" s="865"/>
      <c r="D15" s="865"/>
      <c r="E15" s="865"/>
      <c r="F15" s="865"/>
      <c r="G15" s="865"/>
      <c r="H15" s="865"/>
      <c r="I15" s="866"/>
      <c r="J15" s="286">
        <f>J14/12</f>
        <v>0</v>
      </c>
      <c r="K15" s="286">
        <f>K14/12</f>
        <v>0</v>
      </c>
      <c r="L15" s="286">
        <f>L14/12</f>
        <v>0</v>
      </c>
      <c r="M15" s="466">
        <f>M14/12</f>
        <v>0</v>
      </c>
      <c r="O15" s="5"/>
      <c r="P15" s="5"/>
      <c r="Q15" s="5"/>
    </row>
    <row r="96" spans="1:1" x14ac:dyDescent="0.2">
      <c r="A96" s="281"/>
    </row>
  </sheetData>
  <mergeCells count="11">
    <mergeCell ref="B15:I15"/>
    <mergeCell ref="O5:P5"/>
    <mergeCell ref="B2:M2"/>
    <mergeCell ref="F5:I5"/>
    <mergeCell ref="J5:M5"/>
    <mergeCell ref="B14:I14"/>
    <mergeCell ref="E5:E6"/>
    <mergeCell ref="B5:B6"/>
    <mergeCell ref="C5:C6"/>
    <mergeCell ref="D5:D6"/>
    <mergeCell ref="B3:M3"/>
  </mergeCells>
  <printOptions horizontalCentered="1"/>
  <pageMargins left="0.19685039370078741" right="0.19685039370078741" top="0.39370078740157483" bottom="0.39370078740157483" header="0.51181102362204722" footer="0.51181102362204722"/>
  <pageSetup paperSize="9" scale="58"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12BE-541E-44E1-9E6E-6D301BF18969}">
  <dimension ref="A1:M90"/>
  <sheetViews>
    <sheetView showGridLines="0" zoomScale="80" zoomScaleNormal="80" workbookViewId="0">
      <pane ySplit="5" topLeftCell="A6" activePane="bottomLeft" state="frozen"/>
      <selection activeCell="D17" sqref="D17"/>
      <selection pane="bottomLeft" activeCell="M14" sqref="M14"/>
    </sheetView>
  </sheetViews>
  <sheetFormatPr defaultColWidth="9.140625" defaultRowHeight="15" x14ac:dyDescent="0.2"/>
  <cols>
    <col min="1" max="1" width="1.7109375" style="5" customWidth="1"/>
    <col min="2" max="2" width="10.7109375" style="5" customWidth="1"/>
    <col min="3" max="3" width="72.7109375" style="5" customWidth="1"/>
    <col min="4" max="8" width="15.7109375" style="5" customWidth="1"/>
    <col min="9" max="9" width="1.42578125" style="5" customWidth="1"/>
    <col min="10" max="10" width="10.85546875" style="5" customWidth="1"/>
    <col min="11" max="11" width="16" style="5" customWidth="1"/>
    <col min="12" max="13" width="9.140625" style="5"/>
    <col min="14" max="14" width="9.85546875" style="5" bestFit="1" customWidth="1"/>
    <col min="15" max="15" width="12.5703125" style="5" bestFit="1" customWidth="1"/>
    <col min="16" max="16384" width="9.140625" style="5"/>
  </cols>
  <sheetData>
    <row r="1" spans="1:13" ht="12" customHeight="1" thickBot="1" x14ac:dyDescent="0.25">
      <c r="A1" s="5" t="s">
        <v>61</v>
      </c>
    </row>
    <row r="2" spans="1:13" ht="30" customHeight="1" thickBot="1" x14ac:dyDescent="0.25">
      <c r="B2" s="881" t="s">
        <v>376</v>
      </c>
      <c r="C2" s="882"/>
      <c r="D2" s="882"/>
      <c r="E2" s="882"/>
      <c r="F2" s="882"/>
      <c r="G2" s="882"/>
      <c r="H2" s="883"/>
    </row>
    <row r="3" spans="1:13" ht="30" customHeight="1" thickBot="1" x14ac:dyDescent="0.25">
      <c r="B3" s="881" t="s">
        <v>223</v>
      </c>
      <c r="C3" s="882"/>
      <c r="D3" s="882"/>
      <c r="E3" s="882"/>
      <c r="F3" s="882"/>
      <c r="G3" s="882"/>
      <c r="H3" s="883"/>
    </row>
    <row r="4" spans="1:13" ht="12" customHeight="1" thickBot="1" x14ac:dyDescent="0.25"/>
    <row r="5" spans="1:13" s="170" customFormat="1" ht="42" customHeight="1" thickBot="1" x14ac:dyDescent="0.25">
      <c r="B5" s="401" t="s">
        <v>80</v>
      </c>
      <c r="C5" s="402" t="s">
        <v>122</v>
      </c>
      <c r="D5" s="402" t="s">
        <v>81</v>
      </c>
      <c r="E5" s="403" t="s">
        <v>234</v>
      </c>
      <c r="F5" s="403" t="s">
        <v>379</v>
      </c>
      <c r="G5" s="299" t="s">
        <v>137</v>
      </c>
      <c r="H5" s="373" t="s">
        <v>138</v>
      </c>
      <c r="J5" s="834" t="s">
        <v>222</v>
      </c>
      <c r="K5" s="835"/>
    </row>
    <row r="6" spans="1:13" ht="42" customHeight="1" x14ac:dyDescent="0.2">
      <c r="B6" s="377">
        <v>1</v>
      </c>
      <c r="C6" s="413" t="s">
        <v>360</v>
      </c>
      <c r="D6" s="414" t="s">
        <v>311</v>
      </c>
      <c r="E6" s="415" t="s">
        <v>380</v>
      </c>
      <c r="F6" s="415">
        <v>2</v>
      </c>
      <c r="G6" s="416"/>
      <c r="H6" s="417">
        <f>IF(F6="","",G6*F6)/12</f>
        <v>0</v>
      </c>
      <c r="I6" s="281"/>
      <c r="J6" s="458" t="s">
        <v>115</v>
      </c>
      <c r="K6" s="459">
        <f>'DETALHAMENTO DOS CUSTOS'!I6</f>
        <v>0</v>
      </c>
      <c r="M6" s="484"/>
    </row>
    <row r="7" spans="1:13" ht="42" customHeight="1" thickBot="1" x14ac:dyDescent="0.25">
      <c r="B7" s="378">
        <v>2</v>
      </c>
      <c r="C7" s="418" t="s">
        <v>353</v>
      </c>
      <c r="D7" s="419" t="s">
        <v>311</v>
      </c>
      <c r="E7" s="420" t="s">
        <v>380</v>
      </c>
      <c r="F7" s="420">
        <v>5</v>
      </c>
      <c r="G7" s="421"/>
      <c r="H7" s="417">
        <f>IF(F7="","",G7*F7)/12</f>
        <v>0</v>
      </c>
      <c r="J7" s="460" t="s">
        <v>198</v>
      </c>
      <c r="K7" s="461">
        <f>'DETALHAMENTO DOS CUSTOS'!I7</f>
        <v>0</v>
      </c>
      <c r="M7" s="484"/>
    </row>
    <row r="8" spans="1:13" ht="42" customHeight="1" x14ac:dyDescent="0.2">
      <c r="B8" s="377">
        <v>3</v>
      </c>
      <c r="C8" s="418" t="s">
        <v>393</v>
      </c>
      <c r="D8" s="419" t="s">
        <v>311</v>
      </c>
      <c r="E8" s="420" t="s">
        <v>380</v>
      </c>
      <c r="F8" s="420">
        <v>2</v>
      </c>
      <c r="G8" s="421"/>
      <c r="H8" s="417">
        <f>IF(F8="","",G8*F8)/12</f>
        <v>0</v>
      </c>
      <c r="M8" s="484"/>
    </row>
    <row r="9" spans="1:13" ht="42" customHeight="1" x14ac:dyDescent="0.2">
      <c r="B9" s="378">
        <v>4</v>
      </c>
      <c r="C9" s="418" t="s">
        <v>354</v>
      </c>
      <c r="D9" s="419" t="s">
        <v>311</v>
      </c>
      <c r="E9" s="420">
        <v>15</v>
      </c>
      <c r="F9" s="420" t="s">
        <v>380</v>
      </c>
      <c r="G9" s="421"/>
      <c r="H9" s="422">
        <f>IF(E9="","",G9*E9)</f>
        <v>0</v>
      </c>
      <c r="M9" s="484"/>
    </row>
    <row r="10" spans="1:13" ht="42" customHeight="1" x14ac:dyDescent="0.2">
      <c r="B10" s="377">
        <v>5</v>
      </c>
      <c r="C10" s="418" t="s">
        <v>355</v>
      </c>
      <c r="D10" s="419" t="s">
        <v>311</v>
      </c>
      <c r="E10" s="420">
        <v>15</v>
      </c>
      <c r="F10" s="420" t="s">
        <v>380</v>
      </c>
      <c r="G10" s="421"/>
      <c r="H10" s="422">
        <f>IF(E10="","",G10*E10)</f>
        <v>0</v>
      </c>
      <c r="M10" s="484"/>
    </row>
    <row r="11" spans="1:13" ht="42" customHeight="1" x14ac:dyDescent="0.2">
      <c r="B11" s="378">
        <v>6</v>
      </c>
      <c r="C11" s="418" t="s">
        <v>356</v>
      </c>
      <c r="D11" s="419" t="s">
        <v>311</v>
      </c>
      <c r="E11" s="420">
        <v>15</v>
      </c>
      <c r="F11" s="420" t="s">
        <v>380</v>
      </c>
      <c r="G11" s="421"/>
      <c r="H11" s="422">
        <f t="shared" ref="H11:H16" si="0">IF(E11="","",G11*E11)</f>
        <v>0</v>
      </c>
      <c r="M11" s="484"/>
    </row>
    <row r="12" spans="1:13" ht="42" customHeight="1" x14ac:dyDescent="0.2">
      <c r="B12" s="377">
        <v>7</v>
      </c>
      <c r="C12" s="418" t="s">
        <v>357</v>
      </c>
      <c r="D12" s="419" t="s">
        <v>311</v>
      </c>
      <c r="E12" s="420">
        <v>2</v>
      </c>
      <c r="F12" s="420" t="s">
        <v>380</v>
      </c>
      <c r="G12" s="421"/>
      <c r="H12" s="422">
        <f t="shared" si="0"/>
        <v>0</v>
      </c>
      <c r="M12" s="484"/>
    </row>
    <row r="13" spans="1:13" ht="42" customHeight="1" x14ac:dyDescent="0.2">
      <c r="B13" s="378">
        <v>8</v>
      </c>
      <c r="C13" s="418" t="s">
        <v>358</v>
      </c>
      <c r="D13" s="419" t="s">
        <v>311</v>
      </c>
      <c r="E13" s="420">
        <v>2</v>
      </c>
      <c r="F13" s="420" t="s">
        <v>380</v>
      </c>
      <c r="G13" s="421"/>
      <c r="H13" s="422">
        <f t="shared" si="0"/>
        <v>0</v>
      </c>
      <c r="I13" s="281"/>
      <c r="J13" s="281"/>
      <c r="M13" s="484"/>
    </row>
    <row r="14" spans="1:13" ht="42" customHeight="1" x14ac:dyDescent="0.2">
      <c r="B14" s="377">
        <v>9</v>
      </c>
      <c r="C14" s="418" t="s">
        <v>359</v>
      </c>
      <c r="D14" s="419" t="s">
        <v>311</v>
      </c>
      <c r="E14" s="420">
        <v>2</v>
      </c>
      <c r="F14" s="420" t="s">
        <v>380</v>
      </c>
      <c r="G14" s="421"/>
      <c r="H14" s="422">
        <f t="shared" si="0"/>
        <v>0</v>
      </c>
      <c r="I14" s="281"/>
      <c r="J14" s="281"/>
      <c r="M14" s="484"/>
    </row>
    <row r="15" spans="1:13" ht="42.75" x14ac:dyDescent="0.2">
      <c r="B15" s="378">
        <v>10</v>
      </c>
      <c r="C15" s="418" t="s">
        <v>368</v>
      </c>
      <c r="D15" s="419" t="s">
        <v>311</v>
      </c>
      <c r="E15" s="420">
        <v>5</v>
      </c>
      <c r="F15" s="420" t="s">
        <v>380</v>
      </c>
      <c r="G15" s="421"/>
      <c r="H15" s="422">
        <f t="shared" si="0"/>
        <v>0</v>
      </c>
      <c r="I15" s="281"/>
      <c r="J15" s="281"/>
      <c r="M15" s="484"/>
    </row>
    <row r="16" spans="1:13" ht="42" customHeight="1" x14ac:dyDescent="0.2">
      <c r="B16" s="377">
        <v>11</v>
      </c>
      <c r="C16" s="423" t="s">
        <v>361</v>
      </c>
      <c r="D16" s="424" t="s">
        <v>362</v>
      </c>
      <c r="E16" s="420">
        <v>8</v>
      </c>
      <c r="F16" s="420" t="s">
        <v>380</v>
      </c>
      <c r="G16" s="425"/>
      <c r="H16" s="422">
        <f t="shared" si="0"/>
        <v>0</v>
      </c>
      <c r="I16" s="281"/>
      <c r="J16" s="281"/>
      <c r="M16" s="484"/>
    </row>
    <row r="17" spans="2:11" ht="42" customHeight="1" x14ac:dyDescent="0.2">
      <c r="B17" s="378">
        <v>12</v>
      </c>
      <c r="C17" s="399"/>
      <c r="D17" s="400"/>
      <c r="E17" s="405"/>
      <c r="F17" s="405"/>
      <c r="G17" s="404"/>
      <c r="H17" s="391"/>
      <c r="I17" s="281"/>
      <c r="J17" s="281"/>
    </row>
    <row r="18" spans="2:11" ht="42" customHeight="1" thickBot="1" x14ac:dyDescent="0.25">
      <c r="B18" s="406">
        <v>13</v>
      </c>
      <c r="C18" s="407"/>
      <c r="D18" s="408"/>
      <c r="E18" s="409"/>
      <c r="F18" s="409"/>
      <c r="G18" s="410"/>
      <c r="H18" s="411"/>
      <c r="I18" s="281"/>
      <c r="J18" s="281"/>
    </row>
    <row r="19" spans="2:11" s="281" customFormat="1" ht="42" customHeight="1" thickTop="1" thickBot="1" x14ac:dyDescent="0.25">
      <c r="B19" s="828" t="s">
        <v>196</v>
      </c>
      <c r="C19" s="829"/>
      <c r="D19" s="829"/>
      <c r="E19" s="829"/>
      <c r="F19" s="829"/>
      <c r="G19" s="830"/>
      <c r="H19" s="412">
        <f>SUM(H6:H18)</f>
        <v>0</v>
      </c>
      <c r="I19" s="5"/>
      <c r="J19" s="306"/>
      <c r="K19" s="5"/>
    </row>
    <row r="90" spans="1:1" x14ac:dyDescent="0.2">
      <c r="A90" s="281"/>
    </row>
  </sheetData>
  <mergeCells count="4">
    <mergeCell ref="B2:H2"/>
    <mergeCell ref="B3:H3"/>
    <mergeCell ref="B19:G19"/>
    <mergeCell ref="J5:K5"/>
  </mergeCells>
  <printOptions horizontalCentered="1"/>
  <pageMargins left="0.19685039370078741" right="0.19685039370078741" top="0.39370078740157483" bottom="0.39370078740157483" header="0.51181102362204722" footer="0.51181102362204722"/>
  <pageSetup paperSize="9" scale="6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A8EA3-8FAF-495D-AAFF-335DAFC32296}">
  <sheetPr>
    <pageSetUpPr fitToPage="1"/>
  </sheetPr>
  <dimension ref="A1:I113"/>
  <sheetViews>
    <sheetView showGridLines="0" zoomScale="90" zoomScaleNormal="90" workbookViewId="0">
      <selection activeCell="D6" sqref="D6"/>
    </sheetView>
  </sheetViews>
  <sheetFormatPr defaultColWidth="9.140625" defaultRowHeight="15" x14ac:dyDescent="0.25"/>
  <cols>
    <col min="1" max="1" width="1.7109375" style="1" customWidth="1"/>
    <col min="2" max="2" width="5" style="246" customWidth="1"/>
    <col min="3" max="3" width="24.85546875" style="246" customWidth="1"/>
    <col min="4" max="4" width="18.7109375" style="246" customWidth="1"/>
    <col min="5" max="5" width="15" style="246" customWidth="1"/>
    <col min="6" max="6" width="15.85546875" style="246" customWidth="1"/>
    <col min="7" max="7" width="15.7109375" style="246" customWidth="1"/>
    <col min="8" max="8" width="14.42578125" style="246" customWidth="1"/>
    <col min="9" max="9" width="6" style="246" customWidth="1"/>
    <col min="10" max="16384" width="9.140625" style="246"/>
  </cols>
  <sheetData>
    <row r="1" spans="2:9" ht="12" customHeight="1" x14ac:dyDescent="0.25"/>
    <row r="2" spans="2:9" s="1" customFormat="1" ht="35.1" customHeight="1" thickBot="1" x14ac:dyDescent="0.25">
      <c r="B2" s="890" t="s">
        <v>45</v>
      </c>
      <c r="C2" s="890"/>
      <c r="D2" s="890"/>
      <c r="E2" s="890"/>
      <c r="F2" s="890"/>
      <c r="G2" s="890"/>
      <c r="H2" s="890"/>
    </row>
    <row r="3" spans="2:9" s="1" customFormat="1" ht="50.1" customHeight="1" x14ac:dyDescent="0.2">
      <c r="B3" s="886" t="s">
        <v>142</v>
      </c>
      <c r="C3" s="887"/>
      <c r="D3" s="8" t="s">
        <v>50</v>
      </c>
      <c r="E3" s="8" t="s">
        <v>147</v>
      </c>
      <c r="F3" s="8" t="s">
        <v>143</v>
      </c>
      <c r="G3" s="256" t="s">
        <v>92</v>
      </c>
      <c r="H3" s="257" t="s">
        <v>249</v>
      </c>
    </row>
    <row r="4" spans="2:9" s="1" customFormat="1" ht="15.75" thickBot="1" x14ac:dyDescent="0.25">
      <c r="B4" s="888"/>
      <c r="C4" s="889"/>
      <c r="D4" s="10" t="s">
        <v>46</v>
      </c>
      <c r="E4" s="10" t="s">
        <v>49</v>
      </c>
      <c r="F4" s="10" t="s">
        <v>144</v>
      </c>
      <c r="G4" s="258" t="s">
        <v>140</v>
      </c>
      <c r="H4" s="69" t="s">
        <v>145</v>
      </c>
    </row>
    <row r="5" spans="2:9" s="1" customFormat="1" ht="30" customHeight="1" x14ac:dyDescent="0.2">
      <c r="B5" s="259" t="s">
        <v>47</v>
      </c>
      <c r="C5" s="260" t="str">
        <f>'DETALHAMENTO DOS CUSTOS'!F40</f>
        <v>ENCARREGADO</v>
      </c>
      <c r="D5" s="261">
        <f>'DETALHAMENTO DOS CUSTOS'!F189</f>
        <v>0</v>
      </c>
      <c r="E5" s="262">
        <f>'DETALHAMENTO DOS CUSTOS'!F44</f>
        <v>1</v>
      </c>
      <c r="F5" s="261">
        <f>D5*E5</f>
        <v>0</v>
      </c>
      <c r="G5" s="263">
        <f>'DETALHAMENTO DOS CUSTOS'!F19+'DETALHAMENTO DOS CUSTOS'!F25</f>
        <v>322302.48333333334</v>
      </c>
      <c r="H5" s="264">
        <f>F5/G5</f>
        <v>0</v>
      </c>
      <c r="I5" s="324"/>
    </row>
    <row r="6" spans="2:9" s="1" customFormat="1" ht="30" customHeight="1" x14ac:dyDescent="0.2">
      <c r="B6" s="265" t="s">
        <v>48</v>
      </c>
      <c r="C6" s="58" t="str">
        <f>CONCATENATE('DETALHAMENTO DOS CUSTOS'!G40,'DETALHAMENTO DOS CUSTOS'!G41)</f>
        <v>FAXINEIRO ÁREA INTERNA</v>
      </c>
      <c r="D6" s="266">
        <f>'DETALHAMENTO DOS CUSTOS'!G189</f>
        <v>0</v>
      </c>
      <c r="E6" s="267">
        <f>'DETALHAMENTO DOS CUSTOS'!G44</f>
        <v>22</v>
      </c>
      <c r="F6" s="266">
        <f>D6*E6</f>
        <v>0</v>
      </c>
      <c r="G6" s="268">
        <f>'DETALHAMENTO DOS CUSTOS'!F19</f>
        <v>242302.48333333334</v>
      </c>
      <c r="H6" s="269">
        <f>F6/G6</f>
        <v>0</v>
      </c>
      <c r="I6" s="324"/>
    </row>
    <row r="7" spans="2:9" s="1" customFormat="1" ht="30" customHeight="1" x14ac:dyDescent="0.2">
      <c r="B7" s="265" t="s">
        <v>1</v>
      </c>
      <c r="C7" s="58" t="str">
        <f>CONCATENATE('DETALHAMENTO DOS CUSTOS'!G40,'DETALHAMENTO DOS CUSTOS'!H41)</f>
        <v>FAXINEIRO ÁREA EXTERNA</v>
      </c>
      <c r="D7" s="266">
        <f>'DETALHAMENTO DOS CUSTOS'!H189</f>
        <v>0</v>
      </c>
      <c r="E7" s="270">
        <f>'DETALHAMENTO DOS CUSTOS'!H44</f>
        <v>3</v>
      </c>
      <c r="F7" s="266">
        <f>D7*E7</f>
        <v>0</v>
      </c>
      <c r="G7" s="268">
        <f>'DETALHAMENTO DOS CUSTOS'!F25</f>
        <v>80000</v>
      </c>
      <c r="H7" s="269">
        <f>F7/G7</f>
        <v>0</v>
      </c>
      <c r="I7" s="324"/>
    </row>
    <row r="8" spans="2:9" s="1" customFormat="1" ht="30" customHeight="1" thickBot="1" x14ac:dyDescent="0.25">
      <c r="B8" s="265" t="s">
        <v>69</v>
      </c>
      <c r="C8" s="58" t="str">
        <f>'DETALHAMENTO DOS CUSTOS'!I40</f>
        <v>LIMPADOR DE VIDRAÇA</v>
      </c>
      <c r="D8" s="266">
        <f>'DETALHAMENTO DOS CUSTOS'!I189</f>
        <v>0</v>
      </c>
      <c r="E8" s="270">
        <f>'DETALHAMENTO DOS CUSTOS'!I44</f>
        <v>3</v>
      </c>
      <c r="F8" s="266">
        <f>D8*E8</f>
        <v>0</v>
      </c>
      <c r="G8" s="268">
        <f>'DETALHAMENTO DOS CUSTOS'!F32</f>
        <v>8051.875</v>
      </c>
      <c r="H8" s="269">
        <f>F8/G8</f>
        <v>0</v>
      </c>
      <c r="I8" s="324"/>
    </row>
    <row r="9" spans="2:9" s="1" customFormat="1" ht="30" customHeight="1" thickTop="1" thickBot="1" x14ac:dyDescent="0.25">
      <c r="B9" s="872" t="s">
        <v>146</v>
      </c>
      <c r="C9" s="873"/>
      <c r="D9" s="873"/>
      <c r="E9" s="873"/>
      <c r="F9" s="271">
        <f>SUM(F5:F8)</f>
        <v>0</v>
      </c>
      <c r="G9" s="884"/>
      <c r="H9" s="885"/>
      <c r="I9" s="21"/>
    </row>
    <row r="10" spans="2:9" ht="15.6" customHeight="1" x14ac:dyDescent="0.25">
      <c r="I10" s="325"/>
    </row>
    <row r="113" spans="1:1" x14ac:dyDescent="0.25">
      <c r="A113" s="138"/>
    </row>
  </sheetData>
  <mergeCells count="4">
    <mergeCell ref="B9:E9"/>
    <mergeCell ref="G9:H9"/>
    <mergeCell ref="B3:C4"/>
    <mergeCell ref="B2:H2"/>
  </mergeCells>
  <conditionalFormatting sqref="D5:D8 F5:F8">
    <cfRule type="cellIs" dxfId="1" priority="7" operator="equal">
      <formula>0</formula>
    </cfRule>
  </conditionalFormatting>
  <conditionalFormatting sqref="F9">
    <cfRule type="cellIs" dxfId="0" priority="3" stopIfTrue="1" operator="equal">
      <formula>0</formula>
    </cfRule>
  </conditionalFormatting>
  <printOptions horizontalCentered="1"/>
  <pageMargins left="0.19685039370078741" right="0.19685039370078741" top="0.39370078740157483" bottom="0.39370078740157483" header="0.51181102362204722" footer="0.51181102362204722"/>
  <pageSetup paperSize="9" scale="9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BD2E9-4744-486C-A3D4-8067C7B190B7}">
  <sheetPr>
    <pageSetUpPr fitToPage="1"/>
  </sheetPr>
  <dimension ref="A1:F146"/>
  <sheetViews>
    <sheetView showGridLines="0" zoomScale="90" zoomScaleNormal="90" workbookViewId="0">
      <selection activeCell="D7" sqref="D7"/>
    </sheetView>
  </sheetViews>
  <sheetFormatPr defaultColWidth="9.140625" defaultRowHeight="13.5" x14ac:dyDescent="0.25"/>
  <cols>
    <col min="1" max="1" width="1.7109375" style="4" customWidth="1"/>
    <col min="2" max="2" width="48.140625" style="245" customWidth="1"/>
    <col min="3" max="5" width="23.7109375" style="245" customWidth="1"/>
    <col min="6" max="6" width="5.5703125" style="245" customWidth="1"/>
    <col min="7" max="16384" width="9.140625" style="245"/>
  </cols>
  <sheetData>
    <row r="1" spans="1:6" ht="12" customHeight="1" x14ac:dyDescent="0.25"/>
    <row r="2" spans="1:6" s="175" customFormat="1" ht="35.1" customHeight="1" thickBot="1" x14ac:dyDescent="0.25">
      <c r="A2" s="4"/>
      <c r="B2" s="891" t="s">
        <v>51</v>
      </c>
      <c r="C2" s="891"/>
      <c r="D2" s="891"/>
      <c r="E2" s="891"/>
    </row>
    <row r="3" spans="1:6" s="246" customFormat="1" ht="30" customHeight="1" thickBot="1" x14ac:dyDescent="0.3">
      <c r="A3" s="1"/>
      <c r="B3" s="780" t="s">
        <v>148</v>
      </c>
      <c r="C3" s="781"/>
      <c r="D3" s="781"/>
      <c r="E3" s="782"/>
    </row>
    <row r="4" spans="1:6" s="246" customFormat="1" ht="45" customHeight="1" thickBot="1" x14ac:dyDescent="0.3">
      <c r="A4" s="1"/>
      <c r="B4" s="247" t="s">
        <v>151</v>
      </c>
      <c r="C4" s="248" t="s">
        <v>150</v>
      </c>
      <c r="D4" s="249" t="s">
        <v>67</v>
      </c>
      <c r="E4" s="249" t="s">
        <v>52</v>
      </c>
    </row>
    <row r="5" spans="1:6" s="246" customFormat="1" ht="30" customHeight="1" thickBot="1" x14ac:dyDescent="0.3">
      <c r="A5" s="1"/>
      <c r="B5" s="314" t="str">
        <f>'VALOR MENSAL DO SERVIÇOS'!C5</f>
        <v>ENCARREGADO</v>
      </c>
      <c r="C5" s="315">
        <v>24</v>
      </c>
      <c r="D5" s="316">
        <f>'VALOR MENSAL DO SERVIÇOS'!F5</f>
        <v>0</v>
      </c>
      <c r="E5" s="316">
        <f>SUM(C5*D5)</f>
        <v>0</v>
      </c>
    </row>
    <row r="6" spans="1:6" s="246" customFormat="1" ht="30" customHeight="1" thickBot="1" x14ac:dyDescent="0.3">
      <c r="A6" s="1"/>
      <c r="B6" s="314" t="str">
        <f>'VALOR MENSAL DO SERVIÇOS'!C6</f>
        <v>FAXINEIRO ÁREA INTERNA</v>
      </c>
      <c r="C6" s="317">
        <v>24</v>
      </c>
      <c r="D6" s="316">
        <f>'VALOR MENSAL DO SERVIÇOS'!F6</f>
        <v>0</v>
      </c>
      <c r="E6" s="316">
        <f>SUM(C6*D6)</f>
        <v>0</v>
      </c>
    </row>
    <row r="7" spans="1:6" s="246" customFormat="1" ht="30" customHeight="1" thickBot="1" x14ac:dyDescent="0.3">
      <c r="A7" s="1"/>
      <c r="B7" s="314" t="str">
        <f>'VALOR MENSAL DO SERVIÇOS'!C7</f>
        <v>FAXINEIRO ÁREA EXTERNA</v>
      </c>
      <c r="C7" s="317">
        <v>24</v>
      </c>
      <c r="D7" s="316">
        <f>'VALOR MENSAL DO SERVIÇOS'!F7</f>
        <v>0</v>
      </c>
      <c r="E7" s="316">
        <f>SUM(C7*D7)</f>
        <v>0</v>
      </c>
    </row>
    <row r="8" spans="1:6" s="246" customFormat="1" ht="30" customHeight="1" thickBot="1" x14ac:dyDescent="0.3">
      <c r="A8" s="1"/>
      <c r="B8" s="314" t="str">
        <f>'VALOR MENSAL DO SERVIÇOS'!C8</f>
        <v>LIMPADOR DE VIDRAÇA</v>
      </c>
      <c r="C8" s="317">
        <v>24</v>
      </c>
      <c r="D8" s="316">
        <f>'VALOR MENSAL DO SERVIÇOS'!F8</f>
        <v>0</v>
      </c>
      <c r="E8" s="316">
        <f>SUM(C8*D8)</f>
        <v>0</v>
      </c>
    </row>
    <row r="9" spans="1:6" s="246" customFormat="1" ht="15" customHeight="1" thickBot="1" x14ac:dyDescent="0.3">
      <c r="A9" s="1"/>
      <c r="B9" s="138"/>
      <c r="C9" s="1"/>
      <c r="D9" s="1"/>
      <c r="E9" s="1"/>
    </row>
    <row r="10" spans="1:6" s="246" customFormat="1" ht="30" customHeight="1" thickBot="1" x14ac:dyDescent="0.3">
      <c r="A10" s="1"/>
      <c r="B10" s="780" t="s">
        <v>149</v>
      </c>
      <c r="C10" s="781"/>
      <c r="D10" s="781"/>
      <c r="E10" s="782"/>
    </row>
    <row r="11" spans="1:6" s="246" customFormat="1" ht="30" customHeight="1" x14ac:dyDescent="0.25">
      <c r="A11" s="1"/>
      <c r="B11" s="250" t="s">
        <v>68</v>
      </c>
      <c r="C11" s="138"/>
      <c r="D11" s="1"/>
      <c r="E11" s="251">
        <f>SUM(D5:D8)</f>
        <v>0</v>
      </c>
      <c r="F11" s="252"/>
    </row>
    <row r="12" spans="1:6" s="246" customFormat="1" ht="30" customHeight="1" thickBot="1" x14ac:dyDescent="0.3">
      <c r="A12" s="1"/>
      <c r="B12" s="253" t="s">
        <v>291</v>
      </c>
      <c r="C12" s="254"/>
      <c r="D12" s="254"/>
      <c r="E12" s="255">
        <f>SUM(E5:E8)</f>
        <v>0</v>
      </c>
    </row>
    <row r="13" spans="1:6" ht="15.75" x14ac:dyDescent="0.25">
      <c r="A13" s="175"/>
    </row>
    <row r="14" spans="1:6" ht="15.75" x14ac:dyDescent="0.25">
      <c r="A14" s="175"/>
    </row>
    <row r="15" spans="1:6" ht="15.75" x14ac:dyDescent="0.25">
      <c r="A15" s="175"/>
    </row>
    <row r="16" spans="1:6" ht="15.75" x14ac:dyDescent="0.25">
      <c r="A16" s="175"/>
    </row>
    <row r="17" spans="1:1" ht="15.75" x14ac:dyDescent="0.25">
      <c r="A17" s="175"/>
    </row>
    <row r="18" spans="1:1" ht="15.75" x14ac:dyDescent="0.25">
      <c r="A18" s="175"/>
    </row>
    <row r="19" spans="1:1" ht="15.75" x14ac:dyDescent="0.25">
      <c r="A19" s="175"/>
    </row>
    <row r="20" spans="1:1" ht="15.75" x14ac:dyDescent="0.25">
      <c r="A20" s="175"/>
    </row>
    <row r="21" spans="1:1" ht="15.75" x14ac:dyDescent="0.25">
      <c r="A21" s="175"/>
    </row>
    <row r="22" spans="1:1" ht="15.75" x14ac:dyDescent="0.25">
      <c r="A22" s="175"/>
    </row>
    <row r="23" spans="1:1" ht="15.75" x14ac:dyDescent="0.25">
      <c r="A23" s="175"/>
    </row>
    <row r="24" spans="1:1" ht="15.75" x14ac:dyDescent="0.25">
      <c r="A24" s="175"/>
    </row>
    <row r="25" spans="1:1" ht="15.75" x14ac:dyDescent="0.25">
      <c r="A25" s="175"/>
    </row>
    <row r="26" spans="1:1" ht="15.75" x14ac:dyDescent="0.25">
      <c r="A26" s="175"/>
    </row>
    <row r="27" spans="1:1" ht="15.75" x14ac:dyDescent="0.25">
      <c r="A27" s="175"/>
    </row>
    <row r="28" spans="1:1" ht="15.75" x14ac:dyDescent="0.25">
      <c r="A28" s="175"/>
    </row>
    <row r="29" spans="1:1" ht="15.75" x14ac:dyDescent="0.25">
      <c r="A29" s="175"/>
    </row>
    <row r="30" spans="1:1" ht="15.75" x14ac:dyDescent="0.25">
      <c r="A30" s="175"/>
    </row>
    <row r="31" spans="1:1" ht="15.75" x14ac:dyDescent="0.25">
      <c r="A31" s="175"/>
    </row>
    <row r="32" spans="1:1" ht="15.75" x14ac:dyDescent="0.25">
      <c r="A32" s="175"/>
    </row>
    <row r="33" spans="1:1" ht="15.75" x14ac:dyDescent="0.25">
      <c r="A33" s="175"/>
    </row>
    <row r="34" spans="1:1" ht="15.75" x14ac:dyDescent="0.25">
      <c r="A34" s="175"/>
    </row>
    <row r="35" spans="1:1" ht="15.75" x14ac:dyDescent="0.25">
      <c r="A35" s="175"/>
    </row>
    <row r="36" spans="1:1" ht="15.75" x14ac:dyDescent="0.25">
      <c r="A36" s="175"/>
    </row>
    <row r="37" spans="1:1" ht="15.75" x14ac:dyDescent="0.25">
      <c r="A37" s="175"/>
    </row>
    <row r="38" spans="1:1" ht="15.75" x14ac:dyDescent="0.25">
      <c r="A38" s="175"/>
    </row>
    <row r="39" spans="1:1" ht="15.75" x14ac:dyDescent="0.25">
      <c r="A39" s="175"/>
    </row>
    <row r="40" spans="1:1" ht="15.75" x14ac:dyDescent="0.25">
      <c r="A40" s="175"/>
    </row>
    <row r="41" spans="1:1" ht="15.75" x14ac:dyDescent="0.25">
      <c r="A41" s="175"/>
    </row>
    <row r="42" spans="1:1" ht="15.75" x14ac:dyDescent="0.25">
      <c r="A42" s="175"/>
    </row>
    <row r="43" spans="1:1" ht="15.75" x14ac:dyDescent="0.25">
      <c r="A43" s="175"/>
    </row>
    <row r="44" spans="1:1" ht="15.75" x14ac:dyDescent="0.25">
      <c r="A44" s="175"/>
    </row>
    <row r="45" spans="1:1" ht="15.75" x14ac:dyDescent="0.25">
      <c r="A45" s="175"/>
    </row>
    <row r="46" spans="1:1" ht="15.75" x14ac:dyDescent="0.25">
      <c r="A46" s="175"/>
    </row>
    <row r="47" spans="1:1" ht="15.75" x14ac:dyDescent="0.25">
      <c r="A47" s="175"/>
    </row>
    <row r="48" spans="1:1" ht="15.75" x14ac:dyDescent="0.25">
      <c r="A48" s="175"/>
    </row>
    <row r="49" spans="1:1" ht="15.75" x14ac:dyDescent="0.25">
      <c r="A49" s="175"/>
    </row>
    <row r="50" spans="1:1" ht="15.75" x14ac:dyDescent="0.25">
      <c r="A50" s="175"/>
    </row>
    <row r="51" spans="1:1" ht="15.75" x14ac:dyDescent="0.25">
      <c r="A51" s="175"/>
    </row>
    <row r="52" spans="1:1" ht="15.75" x14ac:dyDescent="0.25">
      <c r="A52" s="175"/>
    </row>
    <row r="53" spans="1:1" ht="15.75" x14ac:dyDescent="0.25">
      <c r="A53" s="175"/>
    </row>
    <row r="54" spans="1:1" ht="15.75" x14ac:dyDescent="0.25">
      <c r="A54" s="175"/>
    </row>
    <row r="55" spans="1:1" ht="15.75" x14ac:dyDescent="0.25">
      <c r="A55" s="175"/>
    </row>
    <row r="56" spans="1:1" ht="15.75" x14ac:dyDescent="0.25">
      <c r="A56" s="175"/>
    </row>
    <row r="57" spans="1:1" ht="15.75" x14ac:dyDescent="0.25">
      <c r="A57" s="175"/>
    </row>
    <row r="58" spans="1:1" ht="15.75" x14ac:dyDescent="0.25">
      <c r="A58" s="175"/>
    </row>
    <row r="59" spans="1:1" ht="15.75" x14ac:dyDescent="0.25">
      <c r="A59" s="175"/>
    </row>
    <row r="60" spans="1:1" ht="15.75" x14ac:dyDescent="0.25">
      <c r="A60" s="175"/>
    </row>
    <row r="61" spans="1:1" ht="15.75" x14ac:dyDescent="0.25">
      <c r="A61" s="175"/>
    </row>
    <row r="62" spans="1:1" ht="15.75" x14ac:dyDescent="0.25">
      <c r="A62" s="175"/>
    </row>
    <row r="63" spans="1:1" ht="15.75" x14ac:dyDescent="0.25">
      <c r="A63" s="175"/>
    </row>
    <row r="64" spans="1:1" ht="15.75" x14ac:dyDescent="0.25">
      <c r="A64" s="175"/>
    </row>
    <row r="65" spans="1:1" ht="15.75" x14ac:dyDescent="0.25">
      <c r="A65" s="175"/>
    </row>
    <row r="66" spans="1:1" ht="15.75" x14ac:dyDescent="0.25">
      <c r="A66" s="175"/>
    </row>
    <row r="67" spans="1:1" ht="15.75" x14ac:dyDescent="0.25">
      <c r="A67" s="175"/>
    </row>
    <row r="68" spans="1:1" ht="15.75" x14ac:dyDescent="0.25">
      <c r="A68" s="175"/>
    </row>
    <row r="69" spans="1:1" ht="15.75" x14ac:dyDescent="0.25">
      <c r="A69" s="175"/>
    </row>
    <row r="70" spans="1:1" ht="15.75" x14ac:dyDescent="0.25">
      <c r="A70" s="175"/>
    </row>
    <row r="71" spans="1:1" ht="15.75" x14ac:dyDescent="0.25">
      <c r="A71" s="175"/>
    </row>
    <row r="72" spans="1:1" ht="15.75" x14ac:dyDescent="0.25">
      <c r="A72" s="175"/>
    </row>
    <row r="73" spans="1:1" ht="15.75" x14ac:dyDescent="0.25">
      <c r="A73" s="175"/>
    </row>
    <row r="74" spans="1:1" ht="15.75" x14ac:dyDescent="0.25">
      <c r="A74" s="175"/>
    </row>
    <row r="75" spans="1:1" ht="15.75" x14ac:dyDescent="0.25">
      <c r="A75" s="175"/>
    </row>
    <row r="76" spans="1:1" ht="15.75" x14ac:dyDescent="0.25">
      <c r="A76" s="175"/>
    </row>
    <row r="77" spans="1:1" ht="15.75" x14ac:dyDescent="0.25">
      <c r="A77" s="175"/>
    </row>
    <row r="78" spans="1:1" ht="15.75" x14ac:dyDescent="0.25">
      <c r="A78" s="175"/>
    </row>
    <row r="79" spans="1:1" ht="15.75" x14ac:dyDescent="0.25">
      <c r="A79" s="175"/>
    </row>
    <row r="80" spans="1:1" ht="15.75" x14ac:dyDescent="0.25">
      <c r="A80" s="175"/>
    </row>
    <row r="81" spans="1:1" ht="15.75" x14ac:dyDescent="0.25">
      <c r="A81" s="175"/>
    </row>
    <row r="82" spans="1:1" ht="15.75" x14ac:dyDescent="0.25">
      <c r="A82" s="175"/>
    </row>
    <row r="83" spans="1:1" ht="15.75" x14ac:dyDescent="0.25">
      <c r="A83" s="175"/>
    </row>
    <row r="84" spans="1:1" ht="15.75" x14ac:dyDescent="0.25">
      <c r="A84" s="175"/>
    </row>
    <row r="85" spans="1:1" ht="15.75" x14ac:dyDescent="0.25">
      <c r="A85" s="175"/>
    </row>
    <row r="86" spans="1:1" ht="15.75" x14ac:dyDescent="0.25">
      <c r="A86" s="175"/>
    </row>
    <row r="87" spans="1:1" ht="15.75" x14ac:dyDescent="0.25">
      <c r="A87" s="175"/>
    </row>
    <row r="88" spans="1:1" ht="15.75" x14ac:dyDescent="0.25">
      <c r="A88" s="175"/>
    </row>
    <row r="89" spans="1:1" ht="15.75" x14ac:dyDescent="0.25">
      <c r="A89" s="175"/>
    </row>
    <row r="90" spans="1:1" ht="15.75" x14ac:dyDescent="0.25">
      <c r="A90" s="175"/>
    </row>
    <row r="91" spans="1:1" ht="15.75" x14ac:dyDescent="0.25">
      <c r="A91" s="175"/>
    </row>
    <row r="92" spans="1:1" ht="15.75" x14ac:dyDescent="0.25">
      <c r="A92" s="175"/>
    </row>
    <row r="93" spans="1:1" ht="15.75" x14ac:dyDescent="0.25">
      <c r="A93" s="175"/>
    </row>
    <row r="94" spans="1:1" ht="15.75" x14ac:dyDescent="0.25">
      <c r="A94" s="175"/>
    </row>
    <row r="95" spans="1:1" ht="15.75" x14ac:dyDescent="0.25">
      <c r="A95" s="175"/>
    </row>
    <row r="96" spans="1:1" ht="15.75" x14ac:dyDescent="0.25">
      <c r="A96" s="175"/>
    </row>
    <row r="97" spans="1:1" ht="15.75" x14ac:dyDescent="0.25">
      <c r="A97" s="175"/>
    </row>
    <row r="98" spans="1:1" ht="15.75" x14ac:dyDescent="0.25">
      <c r="A98" s="175"/>
    </row>
    <row r="99" spans="1:1" ht="15.75" x14ac:dyDescent="0.25">
      <c r="A99" s="175"/>
    </row>
    <row r="100" spans="1:1" ht="15.75" x14ac:dyDescent="0.25">
      <c r="A100" s="175"/>
    </row>
    <row r="101" spans="1:1" ht="15.75" x14ac:dyDescent="0.25">
      <c r="A101" s="175"/>
    </row>
    <row r="102" spans="1:1" ht="15.75" x14ac:dyDescent="0.25">
      <c r="A102" s="175"/>
    </row>
    <row r="103" spans="1:1" ht="15.75" x14ac:dyDescent="0.25">
      <c r="A103" s="175"/>
    </row>
    <row r="104" spans="1:1" ht="15.75" x14ac:dyDescent="0.25">
      <c r="A104" s="175"/>
    </row>
    <row r="105" spans="1:1" ht="15.75" x14ac:dyDescent="0.25">
      <c r="A105" s="175"/>
    </row>
    <row r="106" spans="1:1" ht="15.75" x14ac:dyDescent="0.25">
      <c r="A106" s="175"/>
    </row>
    <row r="107" spans="1:1" ht="15.75" x14ac:dyDescent="0.25">
      <c r="A107" s="175"/>
    </row>
    <row r="108" spans="1:1" ht="15.75" x14ac:dyDescent="0.25">
      <c r="A108" s="175"/>
    </row>
    <row r="109" spans="1:1" ht="15.75" x14ac:dyDescent="0.25">
      <c r="A109" s="175"/>
    </row>
    <row r="110" spans="1:1" ht="15.75" x14ac:dyDescent="0.25">
      <c r="A110" s="175"/>
    </row>
    <row r="111" spans="1:1" ht="15.75" x14ac:dyDescent="0.25">
      <c r="A111" s="175"/>
    </row>
    <row r="112" spans="1:1" ht="15.75" x14ac:dyDescent="0.25">
      <c r="A112" s="175"/>
    </row>
    <row r="113" spans="1:1" ht="15.75" x14ac:dyDescent="0.25">
      <c r="A113" s="175"/>
    </row>
    <row r="114" spans="1:1" ht="15.75" x14ac:dyDescent="0.25">
      <c r="A114" s="175"/>
    </row>
    <row r="115" spans="1:1" ht="15.75" x14ac:dyDescent="0.25">
      <c r="A115" s="175"/>
    </row>
    <row r="116" spans="1:1" ht="15.75" x14ac:dyDescent="0.25">
      <c r="A116" s="175"/>
    </row>
    <row r="117" spans="1:1" ht="15.75" x14ac:dyDescent="0.25">
      <c r="A117" s="175"/>
    </row>
    <row r="118" spans="1:1" ht="15.75" x14ac:dyDescent="0.25">
      <c r="A118" s="175"/>
    </row>
    <row r="119" spans="1:1" ht="15.75" x14ac:dyDescent="0.25">
      <c r="A119" s="175"/>
    </row>
    <row r="120" spans="1:1" ht="15.75" x14ac:dyDescent="0.25">
      <c r="A120" s="175"/>
    </row>
    <row r="121" spans="1:1" ht="15.75" x14ac:dyDescent="0.25">
      <c r="A121" s="175"/>
    </row>
    <row r="122" spans="1:1" ht="15.75" x14ac:dyDescent="0.25">
      <c r="A122" s="175"/>
    </row>
    <row r="123" spans="1:1" ht="15.75" x14ac:dyDescent="0.25">
      <c r="A123" s="175"/>
    </row>
    <row r="124" spans="1:1" ht="15.75" x14ac:dyDescent="0.25">
      <c r="A124" s="175"/>
    </row>
    <row r="125" spans="1:1" ht="15.75" x14ac:dyDescent="0.25">
      <c r="A125" s="175"/>
    </row>
    <row r="126" spans="1:1" ht="15.75" x14ac:dyDescent="0.25">
      <c r="A126" s="175"/>
    </row>
    <row r="127" spans="1:1" ht="15.75" x14ac:dyDescent="0.25">
      <c r="A127" s="175"/>
    </row>
    <row r="128" spans="1:1" ht="15.75" x14ac:dyDescent="0.25">
      <c r="A128" s="175"/>
    </row>
    <row r="129" spans="1:1" ht="15.75" x14ac:dyDescent="0.25">
      <c r="A129" s="175"/>
    </row>
    <row r="130" spans="1:1" ht="15.75" x14ac:dyDescent="0.25">
      <c r="A130" s="175"/>
    </row>
    <row r="131" spans="1:1" ht="15.75" x14ac:dyDescent="0.25">
      <c r="A131" s="175"/>
    </row>
    <row r="132" spans="1:1" ht="15.75" x14ac:dyDescent="0.25">
      <c r="A132" s="175"/>
    </row>
    <row r="133" spans="1:1" ht="15.75" x14ac:dyDescent="0.25">
      <c r="A133" s="175"/>
    </row>
    <row r="134" spans="1:1" ht="15.75" x14ac:dyDescent="0.25">
      <c r="A134" s="175"/>
    </row>
    <row r="135" spans="1:1" ht="15.75" x14ac:dyDescent="0.25">
      <c r="A135" s="175"/>
    </row>
    <row r="136" spans="1:1" ht="15.75" x14ac:dyDescent="0.25">
      <c r="A136" s="175"/>
    </row>
    <row r="137" spans="1:1" ht="15.75" x14ac:dyDescent="0.25">
      <c r="A137" s="175"/>
    </row>
    <row r="138" spans="1:1" ht="15.75" x14ac:dyDescent="0.25">
      <c r="A138" s="175"/>
    </row>
    <row r="139" spans="1:1" ht="15.75" x14ac:dyDescent="0.25">
      <c r="A139" s="175"/>
    </row>
    <row r="140" spans="1:1" ht="15.75" x14ac:dyDescent="0.25">
      <c r="A140" s="176"/>
    </row>
    <row r="141" spans="1:1" ht="15.75" x14ac:dyDescent="0.25">
      <c r="A141" s="175"/>
    </row>
    <row r="142" spans="1:1" ht="15.75" x14ac:dyDescent="0.25">
      <c r="A142" s="175"/>
    </row>
    <row r="146" spans="1:1" ht="15.75" x14ac:dyDescent="0.25">
      <c r="A146" s="175"/>
    </row>
  </sheetData>
  <mergeCells count="3">
    <mergeCell ref="B10:E10"/>
    <mergeCell ref="B3:E3"/>
    <mergeCell ref="B2:E2"/>
  </mergeCells>
  <printOptions horizontalCentered="1"/>
  <pageMargins left="0.19685039370078741" right="0.19685039370078741" top="0.39370078740157483" bottom="0.39370078740157483" header="0.51181102362204722" footer="0.51181102362204722"/>
  <pageSetup paperSize="9" scale="8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13</vt:i4>
      </vt:variant>
    </vt:vector>
  </HeadingPairs>
  <TitlesOfParts>
    <vt:vector size="22" baseType="lpstr">
      <vt:lpstr>ÁREAS INTERNAS</vt:lpstr>
      <vt:lpstr>DETALHAMENTO DOS CUSTOS</vt:lpstr>
      <vt:lpstr>MATERIAIS DE LIMPEZA</vt:lpstr>
      <vt:lpstr>UTENSÍLIOS DE LIMPEZA</vt:lpstr>
      <vt:lpstr>EQUIPAMENTOS</vt:lpstr>
      <vt:lpstr>UNIFORMES</vt:lpstr>
      <vt:lpstr>EPIs</vt:lpstr>
      <vt:lpstr>VALOR MENSAL DO SERVIÇOS</vt:lpstr>
      <vt:lpstr>VALOR GLOBAL DA PROPOSTA</vt:lpstr>
      <vt:lpstr>'ÁREAS INTERNAS'!Area_de_impressao</vt:lpstr>
      <vt:lpstr>'DETALHAMENTO DOS CUSTOS'!Area_de_impressao</vt:lpstr>
      <vt:lpstr>EPIs!Area_de_impressao</vt:lpstr>
      <vt:lpstr>EQUIPAMENTOS!Area_de_impressao</vt:lpstr>
      <vt:lpstr>'MATERIAIS DE LIMPEZA'!Area_de_impressao</vt:lpstr>
      <vt:lpstr>UNIFORMES!Area_de_impressao</vt:lpstr>
      <vt:lpstr>'UTENSÍLIOS DE LIMPEZA'!Area_de_impressao</vt:lpstr>
      <vt:lpstr>'VALOR GLOBAL DA PROPOSTA'!Area_de_impressao</vt:lpstr>
      <vt:lpstr>EPIs!Titulos_de_impressao</vt:lpstr>
      <vt:lpstr>EQUIPAMENTOS!Titulos_de_impressao</vt:lpstr>
      <vt:lpstr>'MATERIAIS DE LIMPEZA'!Titulos_de_impressao</vt:lpstr>
      <vt:lpstr>UNIFORMES!Titulos_de_impressao</vt:lpstr>
      <vt:lpstr>'UTENSÍLIOS DE LIMPEZA'!Titulos_de_impressao</vt:lpstr>
    </vt:vector>
  </TitlesOfParts>
  <Company>CDTN/CNEN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AL2</dc:creator>
  <cp:lastModifiedBy>Valeria Ferreira de Castro Reis</cp:lastModifiedBy>
  <cp:lastPrinted>2026-03-05T10:53:14Z</cp:lastPrinted>
  <dcterms:created xsi:type="dcterms:W3CDTF">2002-09-17T13:36:37Z</dcterms:created>
  <dcterms:modified xsi:type="dcterms:W3CDTF">2026-03-05T11:22:10Z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2026-02-23T17:41:27Z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d5d2022e-4de4-48ab-89c2-10c6d9ee0518</vt:lpwstr>
  </property>
  <property fmtid="{D5CDD505-2E9C-101B-9397-08002B2CF9AE}" pid="7" name="MSIP_Label_defa4170-0d19-0005-0004-bc88714345d2_ActionId">
    <vt:lpwstr>c9d47f18-8465-4142-83fa-94bbea3f423b</vt:lpwstr>
  </property>
  <property fmtid="{D5CDD505-2E9C-101B-9397-08002B2CF9AE}" pid="8" name="MSIP_Label_defa4170-0d19-0005-0004-bc88714345d2_ContentBits">
    <vt:lpwstr>0</vt:lpwstr>
  </property>
</Properties>
</file>